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C79D950-FB5C-44B7-A2AD-CFD2111BEE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s_Controles" sheetId="1" r:id="rId1"/>
  </sheets>
  <definedNames>
    <definedName name="_xlnm.Database">Gestantes_Controles!$D$12:$AB$51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<sst xmlns="http://schemas.openxmlformats.org/spreadsheetml/2006/main" count="1023" uniqueCount="321">
  <si>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</si>
  <si>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</si>
  <si>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</si>
  <si>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</si>
  <si>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</si>
  <si>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</si>
  <si>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</si>
  <si>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</si>
  <si>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</si>
  <si>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</si>
  <si>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</si>
  <si>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</si>
  <si>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</si>
  <si>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</si>
  <si>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</si>
  <si>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</si>
  <si>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</si>
  <si>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</si>
  <si>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</si>
  <si>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</si>
  <si>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</si>
  <si>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</si>
  <si>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</si>
  <si>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</si>
  <si>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</si>
  <si>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</si>
  <si>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</si>
  <si>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C</t>
  </si>
  <si>
    <t>N</t>
  </si>
  <si>
    <t>A</t>
  </si>
  <si>
    <t>6</t>
  </si>
  <si>
    <t>8</t>
  </si>
  <si>
    <t>D</t>
  </si>
  <si>
    <t>5</t>
  </si>
  <si>
    <t>12</t>
  </si>
  <si>
    <t>16</t>
  </si>
  <si>
    <t>3</t>
  </si>
  <si>
    <t>10</t>
  </si>
  <si>
    <t>24</t>
  </si>
  <si>
    <t>4</t>
  </si>
  <si>
    <t>9</t>
  </si>
  <si>
    <t>11</t>
  </si>
  <si>
    <t>7</t>
  </si>
  <si>
    <t>19</t>
  </si>
  <si>
    <t>15</t>
  </si>
  <si>
    <t>22</t>
  </si>
  <si>
    <t>23</t>
  </si>
  <si>
    <t>18</t>
  </si>
  <si>
    <t>26</t>
  </si>
  <si>
    <t>31</t>
  </si>
  <si>
    <t>MAYNAS CIUDAD</t>
  </si>
  <si>
    <t>PUNCHANA</t>
  </si>
  <si>
    <t>ALTO AMAZONAS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</si>
  <si>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</si>
  <si>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</si>
  <si>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</si>
  <si>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</si>
  <si>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</si>
  <si>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</si>
  <si>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</si>
  <si>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Z3593</t>
  </si>
  <si>
    <t>153.0</t>
  </si>
  <si>
    <t>Z3493</t>
  </si>
  <si>
    <t>150.0</t>
  </si>
  <si>
    <t>Z3492</t>
  </si>
  <si>
    <t>154.0</t>
  </si>
  <si>
    <t>Z3592</t>
  </si>
  <si>
    <t>147.0</t>
  </si>
  <si>
    <t>F</t>
  </si>
  <si>
    <t>Z3591</t>
  </si>
  <si>
    <t>28</t>
  </si>
  <si>
    <t>152.0</t>
  </si>
  <si>
    <t>27</t>
  </si>
  <si>
    <t>151.0</t>
  </si>
  <si>
    <t>R</t>
  </si>
  <si>
    <t>17</t>
  </si>
  <si>
    <t>YURIMAGUAS</t>
  </si>
  <si>
    <t>21</t>
  </si>
  <si>
    <t>20</t>
  </si>
  <si>
    <t>60.0</t>
  </si>
  <si>
    <t>143.0</t>
  </si>
  <si>
    <t>156.0</t>
  </si>
  <si>
    <t>155.0</t>
  </si>
  <si>
    <t>37</t>
  </si>
  <si>
    <t>30</t>
  </si>
  <si>
    <t>39</t>
  </si>
  <si>
    <t>32</t>
  </si>
  <si>
    <t>34</t>
  </si>
  <si>
    <t>36</t>
  </si>
  <si>
    <t>WAT</t>
  </si>
  <si>
    <t>DATEM DEL MARAÑON</t>
  </si>
  <si>
    <t>157.0</t>
  </si>
  <si>
    <t>SANTA CRUZ</t>
  </si>
  <si>
    <t>NATIVIDAD</t>
  </si>
  <si>
    <t>MORALES DAVILA JANETH</t>
  </si>
  <si>
    <t>MANSERICHE</t>
  </si>
  <si>
    <t>Controles 
(Corregir campo Lab )</t>
  </si>
  <si>
    <t>OBSTETRICIA</t>
  </si>
  <si>
    <t>MATERNO PERINATAL</t>
  </si>
  <si>
    <t>HOSP CONTAMANA</t>
  </si>
  <si>
    <t>CONTROL EN LA GESTANTE</t>
  </si>
  <si>
    <t>E03</t>
  </si>
  <si>
    <t>LAGUNAS</t>
  </si>
  <si>
    <t>ARAHUANTE</t>
  </si>
  <si>
    <t>MELGAREJO LUNA YENNY MARILUZ</t>
  </si>
  <si>
    <t>2025</t>
  </si>
  <si>
    <t>MESTIZO</t>
  </si>
  <si>
    <t>2025-01-02</t>
  </si>
  <si>
    <t>438</t>
  </si>
  <si>
    <t>57.5</t>
  </si>
  <si>
    <t>49086914</t>
  </si>
  <si>
    <t>2005-08-20</t>
  </si>
  <si>
    <t>MAYNAS PERIFERIE</t>
  </si>
  <si>
    <t>UNION CAMPESINA</t>
  </si>
  <si>
    <t>2025-01-07</t>
  </si>
  <si>
    <t>ANTÓN ALBINES ESTHEFANY ESPERANZA</t>
  </si>
  <si>
    <t>SHAWI</t>
  </si>
  <si>
    <t>62225098</t>
  </si>
  <si>
    <t>2007-01-10</t>
  </si>
  <si>
    <t>2025-01-08</t>
  </si>
  <si>
    <t>H22</t>
  </si>
  <si>
    <t>SALDAÑA MACEDO KATERIN PRYSILA</t>
  </si>
  <si>
    <t>93.4</t>
  </si>
  <si>
    <t>45965371</t>
  </si>
  <si>
    <t>1982-06-30</t>
  </si>
  <si>
    <t>KUKAMA KUKAMIRIA</t>
  </si>
  <si>
    <t>AWAJUN</t>
  </si>
  <si>
    <t>2025-02-05</t>
  </si>
  <si>
    <t>PSA</t>
  </si>
  <si>
    <t>75312450</t>
  </si>
  <si>
    <t>2004-07-05</t>
  </si>
  <si>
    <t>2025-02-06</t>
  </si>
  <si>
    <t>61753234</t>
  </si>
  <si>
    <t>2002-04-10</t>
  </si>
  <si>
    <t>2025-02-10</t>
  </si>
  <si>
    <t>UPS</t>
  </si>
  <si>
    <t>MASUSA</t>
  </si>
  <si>
    <t>EN3</t>
  </si>
  <si>
    <t>LOZANO FLORES RUTH VANESSA</t>
  </si>
  <si>
    <t>150.</t>
  </si>
  <si>
    <t>64.10</t>
  </si>
  <si>
    <t>61101993</t>
  </si>
  <si>
    <t>2007-06-15</t>
  </si>
  <si>
    <t>BARRANCA</t>
  </si>
  <si>
    <t>SAN LORENZO</t>
  </si>
  <si>
    <t>75.4</t>
  </si>
  <si>
    <t>PAMPA HERMOZA de Yurimaguas (EJE M.R.)</t>
  </si>
  <si>
    <t>2025-02-01</t>
  </si>
  <si>
    <t>F04</t>
  </si>
  <si>
    <t>ACOSTA BARDALES BRUNO ALFONSO</t>
  </si>
  <si>
    <t>77910356</t>
  </si>
  <si>
    <t>2005-09-26</t>
  </si>
  <si>
    <t>29</t>
  </si>
  <si>
    <t>KANDOZI</t>
  </si>
  <si>
    <t>146.0</t>
  </si>
  <si>
    <t>53.0</t>
  </si>
  <si>
    <t>149.0</t>
  </si>
  <si>
    <t>33</t>
  </si>
  <si>
    <t>25</t>
  </si>
  <si>
    <t>158.0</t>
  </si>
  <si>
    <t>2025-02-13</t>
  </si>
  <si>
    <t>2025-02-17</t>
  </si>
  <si>
    <t>IQUITOS SUR</t>
  </si>
  <si>
    <t>2025-02-19</t>
  </si>
  <si>
    <t>REQUENA</t>
  </si>
  <si>
    <t>2025-02-24</t>
  </si>
  <si>
    <t>ZUMAETA MACUYAMA MARIA LUISA</t>
  </si>
  <si>
    <t>42.5</t>
  </si>
  <si>
    <t>75059135</t>
  </si>
  <si>
    <t>2003-06-01</t>
  </si>
  <si>
    <t>145.0</t>
  </si>
  <si>
    <t>2025-02-25</t>
  </si>
  <si>
    <t>46</t>
  </si>
  <si>
    <t>76044908</t>
  </si>
  <si>
    <t>2003-01-29</t>
  </si>
  <si>
    <t>2025-02-27</t>
  </si>
  <si>
    <t>48</t>
  </si>
  <si>
    <t>48.4</t>
  </si>
  <si>
    <t>63298666</t>
  </si>
  <si>
    <t>2005-05-31</t>
  </si>
  <si>
    <t>2025-02-28</t>
  </si>
  <si>
    <t>61</t>
  </si>
  <si>
    <t>55</t>
  </si>
  <si>
    <t>57.4</t>
  </si>
  <si>
    <t>48776536</t>
  </si>
  <si>
    <t>1995-09-30</t>
  </si>
  <si>
    <t>MAZAN</t>
  </si>
  <si>
    <t>SEIS DE JULIO</t>
  </si>
  <si>
    <t>PSJ</t>
  </si>
  <si>
    <t>RAMOS MAIZ LUZ MARINA</t>
  </si>
  <si>
    <t>61578274</t>
  </si>
  <si>
    <t>2006-11-02</t>
  </si>
  <si>
    <t>61079568</t>
  </si>
  <si>
    <t>2005-11-30</t>
  </si>
  <si>
    <t>48265370</t>
  </si>
  <si>
    <t>1987-04-11</t>
  </si>
  <si>
    <t>NUEVO ARICA</t>
  </si>
  <si>
    <t>CASTERNOQUE MOZOMBITE LINORIO</t>
  </si>
  <si>
    <t>64.2</t>
  </si>
  <si>
    <t>49052440</t>
  </si>
  <si>
    <t>1985-04-12</t>
  </si>
  <si>
    <t>48334524</t>
  </si>
  <si>
    <t>1987-01-02</t>
  </si>
  <si>
    <t>60390186</t>
  </si>
  <si>
    <t>2004-06-11</t>
  </si>
  <si>
    <t>G56</t>
  </si>
  <si>
    <t>TENORIO LOPEZ MARTHA</t>
  </si>
  <si>
    <t>64.3</t>
  </si>
  <si>
    <t>45374699</t>
  </si>
  <si>
    <t>1988-07-05</t>
  </si>
  <si>
    <t>ROJAS FACHIN EVELYN NATALY</t>
  </si>
  <si>
    <t>310</t>
  </si>
  <si>
    <t>55.8</t>
  </si>
  <si>
    <t>47567890</t>
  </si>
  <si>
    <t>1984-06-19</t>
  </si>
  <si>
    <t>SAN PABLO DE CUYANA</t>
  </si>
  <si>
    <t>2025-03-03</t>
  </si>
  <si>
    <t>LCG</t>
  </si>
  <si>
    <t>CAMONES GONZALES MARIA LIDIA</t>
  </si>
  <si>
    <t>62618691</t>
  </si>
  <si>
    <t>2010-03-16</t>
  </si>
  <si>
    <t>BRETAÑA</t>
  </si>
  <si>
    <t>2025-03-06</t>
  </si>
  <si>
    <t>LORETO</t>
  </si>
  <si>
    <t>2025-03-10</t>
  </si>
  <si>
    <t>SANTA CLOTILDE</t>
  </si>
  <si>
    <t>CABO PANTOJA De Torres Causana</t>
  </si>
  <si>
    <t>2025-03-11</t>
  </si>
  <si>
    <t>OBT</t>
  </si>
  <si>
    <t>GARCIA CURITIMA LOYOLA TATIANA</t>
  </si>
  <si>
    <t>45.0</t>
  </si>
  <si>
    <t>72114895</t>
  </si>
  <si>
    <t>1992-04-09</t>
  </si>
  <si>
    <t>61734552</t>
  </si>
  <si>
    <t>2008-10-23</t>
  </si>
  <si>
    <t>2025-03-14</t>
  </si>
  <si>
    <t>56.0</t>
  </si>
  <si>
    <t>MAYPUCO</t>
  </si>
  <si>
    <t>J2</t>
  </si>
  <si>
    <t>VILELA ROBALINO JULIANA</t>
  </si>
  <si>
    <t>61.0</t>
  </si>
  <si>
    <t>61079484</t>
  </si>
  <si>
    <t>2003-11-01</t>
  </si>
  <si>
    <t>SINCHI ROCA</t>
  </si>
  <si>
    <t>D35</t>
  </si>
  <si>
    <t>MURAYARI CARIAJANO MARÍA SANTA</t>
  </si>
  <si>
    <t>72117775</t>
  </si>
  <si>
    <t>2000-11-22</t>
  </si>
  <si>
    <t>HUACRACHIRO</t>
  </si>
  <si>
    <t>LT1</t>
  </si>
  <si>
    <t>REATEGUI RUIZ ROMARIO</t>
  </si>
  <si>
    <t>52.0</t>
  </si>
  <si>
    <t>48674274</t>
  </si>
  <si>
    <t>1993-08-25</t>
  </si>
  <si>
    <t>2025-03-04</t>
  </si>
  <si>
    <t>70.0</t>
  </si>
  <si>
    <t>72769342</t>
  </si>
  <si>
    <t>1994-05-02</t>
  </si>
  <si>
    <t>PUTUMAYO</t>
  </si>
  <si>
    <t>EL ESTRECHO</t>
  </si>
  <si>
    <t>S97</t>
  </si>
  <si>
    <t>SANCHEZ GARCIA JHON DENIS</t>
  </si>
  <si>
    <t>55.0</t>
  </si>
  <si>
    <t>92991062</t>
  </si>
  <si>
    <t>2007-02-05</t>
  </si>
  <si>
    <t>M02</t>
  </si>
  <si>
    <t>ARSELLES DIOSES LAURITA LIZETH</t>
  </si>
  <si>
    <t>72616085</t>
  </si>
  <si>
    <t>1999-10-14</t>
  </si>
  <si>
    <t>U6</t>
  </si>
  <si>
    <t>CABRERA FLORES JANIS FIORELA</t>
  </si>
  <si>
    <t>Z3491</t>
  </si>
  <si>
    <t>93442033</t>
  </si>
  <si>
    <t>2008-11-23</t>
  </si>
  <si>
    <t>TAMSHIYACU</t>
  </si>
  <si>
    <t>B09</t>
  </si>
  <si>
    <t>MUÑANTE RAMIREZ DIANA NILDA</t>
  </si>
  <si>
    <t>61.5</t>
  </si>
  <si>
    <t>73868646</t>
  </si>
  <si>
    <t>1994-03-17</t>
  </si>
  <si>
    <t>162.0</t>
  </si>
  <si>
    <t>48030723</t>
  </si>
  <si>
    <t>1990-03-25</t>
  </si>
  <si>
    <t>PANGUANA II ZONA</t>
  </si>
  <si>
    <t>2025-03-12</t>
  </si>
  <si>
    <t>B08</t>
  </si>
  <si>
    <t>APAGUEÑO FLORES ITA LICETH</t>
  </si>
  <si>
    <t>45344429</t>
  </si>
  <si>
    <t>1988-06-04</t>
  </si>
  <si>
    <t>2025-03-13</t>
  </si>
  <si>
    <t>62157756</t>
  </si>
  <si>
    <t>2006-04-15</t>
  </si>
  <si>
    <t>41</t>
  </si>
  <si>
    <t>62947731</t>
  </si>
  <si>
    <t>1997-08-12</t>
  </si>
  <si>
    <t>2025-03-15</t>
  </si>
  <si>
    <t>TMC</t>
  </si>
  <si>
    <t>CHUMBE LLERENA TESSY MILENKA</t>
  </si>
  <si>
    <t>74.0</t>
  </si>
  <si>
    <t>47671347</t>
  </si>
  <si>
    <t>1991-12-22</t>
  </si>
  <si>
    <t>2025-03-18</t>
  </si>
  <si>
    <t>48273612</t>
  </si>
  <si>
    <t>1992-09-11</t>
  </si>
  <si>
    <t>CARRETERA KM. 1.5 (EJE DE M.R.)</t>
  </si>
  <si>
    <t>2025-03-20</t>
  </si>
  <si>
    <t>TINOCO RODAS ALVA ELAYNE</t>
  </si>
  <si>
    <t>444</t>
  </si>
  <si>
    <t>69.4</t>
  </si>
  <si>
    <t>71678557</t>
  </si>
  <si>
    <t>2008-06-16</t>
  </si>
  <si>
    <t>MAYNAS</t>
  </si>
  <si>
    <t>2025-03-21</t>
  </si>
  <si>
    <t>COILA GIERATHS SHEYLHA SIMITH</t>
  </si>
  <si>
    <t>63.5</t>
  </si>
  <si>
    <t>74594318</t>
  </si>
  <si>
    <t>1996-07-28</t>
  </si>
  <si>
    <t>ANGOTEROS</t>
  </si>
  <si>
    <t>51.0</t>
  </si>
  <si>
    <t>48805306</t>
  </si>
  <si>
    <t>1988-05-03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</si>
</sst>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4" borderId="12" xfId="0" applyNumberFormat="1" applyFont="1" applyFill="1" applyBorder="1" applyAlignment="1">
      <alignment horizontal="center" vertical="center" wrapText="1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 wrapText="1"/>
    </xf>
    <xf numFmtId="1" fontId="16" fillId="34" borderId="14" xfId="0" applyNumberFormat="1" applyFont="1" applyFill="1" applyBorder="1" applyAlignment="1">
      <alignment horizontal="center" vertical="center" wrapText="1"/>
    </xf>
    <xf numFmtId="1" fontId="16" fillId="34" borderId="15" xfId="0" applyNumberFormat="1" applyFont="1" applyFill="1" applyBorder="1" applyAlignment="1">
      <alignment horizontal="center" vertical="center" wrapText="1"/>
    </xf>
    <xf numFmtId="1" fontId="16" fillId="34" borderId="16" xfId="0" applyNumberFormat="1" applyFont="1" applyFill="1" applyBorder="1" applyAlignment="1">
      <alignment horizontal="center" vertical="center" wrapText="1"/>
    </xf>
    <xf numFmtId="1" fontId="16" fillId="34" borderId="17" xfId="0" applyNumberFormat="1" applyFont="1" applyFill="1" applyBorder="1" applyAlignment="1">
      <alignment horizontal="center" vertical="center" wrapText="1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349166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48328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51" totalsRowShown="0" headerRowDxfId="30">
  <autoFilter ref="A12:AB51" xr:uid="{00000000-0009-0000-0100-000001000000}"/>
  <tableColumns count="28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5" xr3:uid="{00000000-0010-0000-0000-00000F000000}" name="ESTABLECI" dataDxfId="15"/>
    <tableColumn id="16" xr3:uid="{00000000-0010-0000-0000-000010000000}" name="SERVICIO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10"/>
    <tableColumn id="28" xr3:uid="{00000000-0010-0000-0000-00001C000000}" name="PESO" dataDxfId="9"/>
    <tableColumn id="29" xr3:uid="{00000000-0010-0000-0000-00001D000000}" name="TALLA" dataDxfId="8"/>
    <tableColumn id="42" xr3:uid="{00000000-0010-0000-0000-00002A000000}" name="GENERO" dataDxfId="7"/>
    <tableColumn id="43" xr3:uid="{00000000-0010-0000-0000-00002B000000}" name="ETNIA" dataDxfId="25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51"/>
  <sheetViews>
    <sheetView showGridLines="0" tabSelected="1" zoomScale="70" zoomScaleNormal="70" workbookViewId="0">
      <pane ySplit="12" topLeftCell="A13" activePane="bottomLeft" state="frozen"/>
      <selection pane="bottomLeft" activeCell="X7" sqref="X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1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7.796875" style="1" customWidth="1"/>
    <col min="15" max="15" width="7" style="1" customWidth="1"/>
    <col min="16" max="16" width="5.69921875" style="1" customWidth="1"/>
    <col min="17" max="17" width="7.59765625" style="1" customWidth="1"/>
    <col min="18" max="18" width="9.69921875" style="1" customWidth="1"/>
    <col min="19" max="19" width="6.8984375" style="3" customWidth="1"/>
    <col min="20" max="20" width="9.796875" style="6" bestFit="1" customWidth="1"/>
    <col min="21" max="21" width="10" style="3" customWidth="1"/>
    <col min="22" max="22" width="11.19921875" style="3" customWidth="1"/>
    <col min="23" max="23" width="7" style="1" customWidth="1"/>
    <col min="24" max="24" width="7.59765625" style="1" customWidth="1"/>
    <col min="25" max="25" width="7.796875" style="2" customWidth="1"/>
    <col min="26" max="26" width="8.796875" style="1" bestFit="1" customWidth="1"/>
    <col min="27" max="27" width="16.09765625" style="1" bestFit="1" customWidth="1"/>
    <col min="28" max="28" width="13.5" style="1" bestFit="1" customWidth="1"/>
  </cols>
  <sheetData>
    <row r="7" spans="1:28" ht="16.2" thickBot="1" x14ac:dyDescent="0.35"/>
    <row r="8" spans="1:28" x14ac:dyDescent="0.3">
      <c r="N8" s="7" t="s">
        <v>100</v>
      </c>
      <c r="O8" s="13"/>
      <c r="P8" s="13"/>
      <c r="Q8" s="13"/>
      <c r="R8" s="14"/>
      <c r="S8" s="7" t="s">
        <v>96</v>
      </c>
      <c r="T8" s="8"/>
      <c r="U8" s="9"/>
    </row>
    <row r="9" spans="1:28" ht="16.2" thickBot="1" x14ac:dyDescent="0.35">
      <c r="N9" s="15"/>
      <c r="O9" s="16"/>
      <c r="P9" s="16"/>
      <c r="Q9" s="16"/>
      <c r="R9" s="17"/>
      <c r="S9" s="10"/>
      <c r="T9" s="11"/>
      <c r="U9" s="12"/>
    </row>
    <row r="10" spans="1:28" ht="16.2" thickBot="1" x14ac:dyDescent="0.35">
      <c r="T10" s="4">
        <f>SUBTOTAL(3,Tabla1[CODIGO])</f>
        <v>39</v>
      </c>
      <c r="U10" s="5" t="s">
        <v>57</v>
      </c>
    </row>
    <row r="12" spans="1:28" x14ac:dyDescent="0.3">
      <c r="A12" s="1" t="s">
        <v>18</v>
      </c>
      <c r="B12" s="1" t="s">
        <v>53</v>
      </c>
      <c r="C12" s="1" t="s">
        <v>54</v>
      </c>
      <c r="D12" s="1" t="s">
        <v>55</v>
      </c>
      <c r="E12" s="1" t="s">
        <v>0</v>
      </c>
      <c r="F12" s="1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135</v>
      </c>
      <c r="M12" s="1" t="s">
        <v>56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3" t="s">
        <v>12</v>
      </c>
      <c r="T12" s="6" t="s">
        <v>13</v>
      </c>
      <c r="U12" s="3" t="s">
        <v>14</v>
      </c>
      <c r="V12" s="3" t="s">
        <v>15</v>
      </c>
      <c r="W12" s="1" t="s">
        <v>16</v>
      </c>
      <c r="X12" s="1" t="s">
        <v>17</v>
      </c>
      <c r="Y12" s="3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7325</v>
      </c>
      <c r="B13" t="s">
        <v>52</v>
      </c>
      <c r="C13" t="s">
        <v>76</v>
      </c>
      <c r="D13" t="s">
        <v>93</v>
      </c>
      <c r="E13" s="1" t="s">
        <v>105</v>
      </c>
      <c r="F13" s="1" t="s">
        <v>25</v>
      </c>
      <c r="G13" s="1" t="s">
        <v>23</v>
      </c>
      <c r="H13" s="1" t="s">
        <v>107</v>
      </c>
      <c r="I13" s="1" t="s">
        <v>89</v>
      </c>
      <c r="J13" s="1" t="s">
        <v>25</v>
      </c>
      <c r="K13" s="1" t="s">
        <v>36</v>
      </c>
      <c r="L13" s="1" t="s">
        <v>97</v>
      </c>
      <c r="M13" s="1" t="s">
        <v>94</v>
      </c>
      <c r="N13" s="1" t="s">
        <v>74</v>
      </c>
      <c r="O13" s="1" t="s">
        <v>74</v>
      </c>
      <c r="P13" s="1">
        <v>19</v>
      </c>
      <c r="Q13" s="1" t="s">
        <v>29</v>
      </c>
      <c r="R13" s="1" t="s">
        <v>62</v>
      </c>
      <c r="S13" s="1" t="s">
        <v>32</v>
      </c>
      <c r="T13" s="18" t="s">
        <v>108</v>
      </c>
      <c r="U13" s="1" t="s">
        <v>39</v>
      </c>
      <c r="V13" s="1" t="s">
        <v>25</v>
      </c>
      <c r="W13" s="1" t="s">
        <v>109</v>
      </c>
      <c r="X13" s="1" t="s">
        <v>82</v>
      </c>
      <c r="Y13" s="1" t="s">
        <v>68</v>
      </c>
      <c r="Z13" t="s">
        <v>106</v>
      </c>
      <c r="AA13" s="1" t="s">
        <v>110</v>
      </c>
      <c r="AB13" s="1" t="s">
        <v>111</v>
      </c>
    </row>
    <row r="14" spans="1:28" x14ac:dyDescent="0.3">
      <c r="A14">
        <v>271</v>
      </c>
      <c r="B14" t="s">
        <v>50</v>
      </c>
      <c r="C14" t="s">
        <v>51</v>
      </c>
      <c r="D14" t="s">
        <v>136</v>
      </c>
      <c r="E14" s="1" t="s">
        <v>105</v>
      </c>
      <c r="F14" s="1" t="s">
        <v>25</v>
      </c>
      <c r="G14" s="1" t="s">
        <v>23</v>
      </c>
      <c r="H14" s="1" t="s">
        <v>107</v>
      </c>
      <c r="I14" s="1" t="s">
        <v>137</v>
      </c>
      <c r="J14" s="1" t="s">
        <v>24</v>
      </c>
      <c r="K14" s="1" t="s">
        <v>39</v>
      </c>
      <c r="L14" s="1" t="s">
        <v>97</v>
      </c>
      <c r="M14" s="1" t="s">
        <v>138</v>
      </c>
      <c r="N14" s="1" t="s">
        <v>27</v>
      </c>
      <c r="O14" s="1" t="s">
        <v>27</v>
      </c>
      <c r="P14" s="1">
        <v>17</v>
      </c>
      <c r="Q14" s="1" t="s">
        <v>29</v>
      </c>
      <c r="R14" s="1" t="s">
        <v>64</v>
      </c>
      <c r="S14" s="1" t="s">
        <v>32</v>
      </c>
      <c r="T14" s="18" t="s">
        <v>38</v>
      </c>
      <c r="U14" s="1" t="s">
        <v>25</v>
      </c>
      <c r="V14" s="1" t="s">
        <v>25</v>
      </c>
      <c r="W14" s="1" t="s">
        <v>139</v>
      </c>
      <c r="X14" s="1" t="s">
        <v>140</v>
      </c>
      <c r="Y14" s="1" t="s">
        <v>68</v>
      </c>
      <c r="Z14" t="s">
        <v>106</v>
      </c>
      <c r="AA14" s="1" t="s">
        <v>141</v>
      </c>
      <c r="AB14" s="1" t="s">
        <v>142</v>
      </c>
    </row>
    <row r="15" spans="1:28" x14ac:dyDescent="0.3">
      <c r="A15">
        <v>6695</v>
      </c>
      <c r="B15" t="s">
        <v>52</v>
      </c>
      <c r="C15" t="s">
        <v>92</v>
      </c>
      <c r="D15" t="s">
        <v>113</v>
      </c>
      <c r="E15" s="1" t="s">
        <v>105</v>
      </c>
      <c r="F15" s="1" t="s">
        <v>25</v>
      </c>
      <c r="G15" s="1" t="s">
        <v>42</v>
      </c>
      <c r="H15" s="1" t="s">
        <v>114</v>
      </c>
      <c r="I15" s="1" t="s">
        <v>101</v>
      </c>
      <c r="J15" s="1" t="s">
        <v>23</v>
      </c>
      <c r="K15" s="1" t="s">
        <v>43</v>
      </c>
      <c r="L15" s="1" t="s">
        <v>97</v>
      </c>
      <c r="M15" s="1" t="s">
        <v>115</v>
      </c>
      <c r="N15" s="1" t="s">
        <v>74</v>
      </c>
      <c r="O15" s="1" t="s">
        <v>74</v>
      </c>
      <c r="P15" s="1">
        <v>17</v>
      </c>
      <c r="Q15" s="1" t="s">
        <v>29</v>
      </c>
      <c r="R15" s="1" t="s">
        <v>69</v>
      </c>
      <c r="S15" s="1" t="s">
        <v>32</v>
      </c>
      <c r="T15" s="18" t="s">
        <v>44</v>
      </c>
      <c r="U15" s="1" t="s">
        <v>25</v>
      </c>
      <c r="V15" s="1" t="s">
        <v>25</v>
      </c>
      <c r="Y15" s="1" t="s">
        <v>68</v>
      </c>
      <c r="Z15" t="s">
        <v>116</v>
      </c>
      <c r="AA15" s="1" t="s">
        <v>117</v>
      </c>
      <c r="AB15" s="1" t="s">
        <v>118</v>
      </c>
    </row>
    <row r="16" spans="1:28" x14ac:dyDescent="0.3">
      <c r="A16">
        <v>162</v>
      </c>
      <c r="B16" t="s">
        <v>58</v>
      </c>
      <c r="C16" t="s">
        <v>59</v>
      </c>
      <c r="D16" t="s">
        <v>99</v>
      </c>
      <c r="E16" s="1" t="s">
        <v>105</v>
      </c>
      <c r="F16" s="1" t="s">
        <v>25</v>
      </c>
      <c r="G16" s="1" t="s">
        <v>31</v>
      </c>
      <c r="H16" s="1" t="s">
        <v>119</v>
      </c>
      <c r="I16" s="1" t="s">
        <v>120</v>
      </c>
      <c r="J16" s="1" t="s">
        <v>25</v>
      </c>
      <c r="K16" s="1" t="s">
        <v>25</v>
      </c>
      <c r="L16" s="1" t="s">
        <v>97</v>
      </c>
      <c r="M16" s="1" t="s">
        <v>121</v>
      </c>
      <c r="N16" s="1" t="s">
        <v>27</v>
      </c>
      <c r="O16" s="1" t="s">
        <v>27</v>
      </c>
      <c r="P16" s="1">
        <v>42</v>
      </c>
      <c r="Q16" s="1" t="s">
        <v>29</v>
      </c>
      <c r="R16" s="1" t="s">
        <v>60</v>
      </c>
      <c r="S16" s="1" t="s">
        <v>32</v>
      </c>
      <c r="T16" s="18" t="s">
        <v>88</v>
      </c>
      <c r="U16" s="1" t="s">
        <v>25</v>
      </c>
      <c r="V16" s="1" t="s">
        <v>25</v>
      </c>
      <c r="W16" s="1" t="s">
        <v>122</v>
      </c>
      <c r="X16" s="1" t="s">
        <v>81</v>
      </c>
      <c r="Y16" s="1" t="s">
        <v>68</v>
      </c>
      <c r="Z16" t="s">
        <v>106</v>
      </c>
      <c r="AA16" s="1" t="s">
        <v>123</v>
      </c>
      <c r="AB16" s="1" t="s">
        <v>124</v>
      </c>
    </row>
    <row r="17" spans="1:28" x14ac:dyDescent="0.3">
      <c r="A17">
        <v>212</v>
      </c>
      <c r="B17" t="s">
        <v>52</v>
      </c>
      <c r="C17" t="s">
        <v>76</v>
      </c>
      <c r="D17" t="s">
        <v>146</v>
      </c>
      <c r="E17" s="1" t="s">
        <v>105</v>
      </c>
      <c r="F17" s="1" t="s">
        <v>23</v>
      </c>
      <c r="G17" s="1" t="s">
        <v>25</v>
      </c>
      <c r="H17" s="1" t="s">
        <v>147</v>
      </c>
      <c r="I17" s="1" t="s">
        <v>148</v>
      </c>
      <c r="J17" s="1" t="s">
        <v>35</v>
      </c>
      <c r="K17" s="1" t="s">
        <v>25</v>
      </c>
      <c r="L17" s="1" t="s">
        <v>98</v>
      </c>
      <c r="M17" s="1" t="s">
        <v>149</v>
      </c>
      <c r="N17" s="1" t="s">
        <v>27</v>
      </c>
      <c r="O17" s="1" t="s">
        <v>27</v>
      </c>
      <c r="P17" s="1">
        <v>19</v>
      </c>
      <c r="Q17" s="1" t="s">
        <v>29</v>
      </c>
      <c r="R17" s="1" t="s">
        <v>62</v>
      </c>
      <c r="S17" s="1" t="s">
        <v>32</v>
      </c>
      <c r="T17" s="18" t="s">
        <v>85</v>
      </c>
      <c r="U17" s="1" t="s">
        <v>25</v>
      </c>
      <c r="V17" s="1" t="s">
        <v>25</v>
      </c>
      <c r="Y17" s="1" t="s">
        <v>68</v>
      </c>
      <c r="Z17" t="s">
        <v>106</v>
      </c>
      <c r="AA17" s="1" t="s">
        <v>150</v>
      </c>
      <c r="AB17" s="1" t="s">
        <v>151</v>
      </c>
    </row>
    <row r="18" spans="1:28" x14ac:dyDescent="0.3">
      <c r="A18">
        <v>196</v>
      </c>
      <c r="B18" t="s">
        <v>52</v>
      </c>
      <c r="C18" t="s">
        <v>102</v>
      </c>
      <c r="D18" t="s">
        <v>103</v>
      </c>
      <c r="E18" s="1" t="s">
        <v>105</v>
      </c>
      <c r="F18" s="1" t="s">
        <v>23</v>
      </c>
      <c r="G18" s="1" t="s">
        <v>33</v>
      </c>
      <c r="H18" s="1" t="s">
        <v>127</v>
      </c>
      <c r="I18" s="1" t="s">
        <v>128</v>
      </c>
      <c r="J18" s="1" t="s">
        <v>25</v>
      </c>
      <c r="K18" s="1" t="s">
        <v>30</v>
      </c>
      <c r="L18" s="1" t="s">
        <v>98</v>
      </c>
      <c r="M18" s="1" t="s">
        <v>104</v>
      </c>
      <c r="N18" s="1" t="s">
        <v>27</v>
      </c>
      <c r="O18" s="1" t="s">
        <v>27</v>
      </c>
      <c r="P18" s="1">
        <v>20</v>
      </c>
      <c r="Q18" s="1" t="s">
        <v>29</v>
      </c>
      <c r="R18" s="1" t="s">
        <v>60</v>
      </c>
      <c r="S18" s="1" t="s">
        <v>32</v>
      </c>
      <c r="T18" s="18" t="s">
        <v>87</v>
      </c>
      <c r="U18" s="1" t="s">
        <v>25</v>
      </c>
      <c r="V18" s="1" t="s">
        <v>25</v>
      </c>
      <c r="Y18" s="1" t="s">
        <v>68</v>
      </c>
      <c r="Z18" t="s">
        <v>106</v>
      </c>
      <c r="AA18" s="1" t="s">
        <v>129</v>
      </c>
      <c r="AB18" s="1" t="s">
        <v>130</v>
      </c>
    </row>
    <row r="19" spans="1:28" x14ac:dyDescent="0.3">
      <c r="A19">
        <v>196</v>
      </c>
      <c r="B19" t="s">
        <v>52</v>
      </c>
      <c r="C19" t="s">
        <v>102</v>
      </c>
      <c r="D19" t="s">
        <v>103</v>
      </c>
      <c r="E19" s="1" t="s">
        <v>105</v>
      </c>
      <c r="F19" s="1" t="s">
        <v>23</v>
      </c>
      <c r="G19" s="1" t="s">
        <v>30</v>
      </c>
      <c r="H19" s="1" t="s">
        <v>131</v>
      </c>
      <c r="I19" s="1" t="s">
        <v>128</v>
      </c>
      <c r="J19" s="1" t="s">
        <v>25</v>
      </c>
      <c r="K19" s="1" t="s">
        <v>39</v>
      </c>
      <c r="L19" s="1" t="s">
        <v>98</v>
      </c>
      <c r="M19" s="1" t="s">
        <v>104</v>
      </c>
      <c r="N19" s="1" t="s">
        <v>27</v>
      </c>
      <c r="O19" s="1" t="s">
        <v>27</v>
      </c>
      <c r="P19" s="1">
        <v>22</v>
      </c>
      <c r="Q19" s="1" t="s">
        <v>29</v>
      </c>
      <c r="R19" s="1" t="s">
        <v>66</v>
      </c>
      <c r="S19" s="1" t="s">
        <v>32</v>
      </c>
      <c r="T19" s="18" t="s">
        <v>38</v>
      </c>
      <c r="U19" s="1" t="s">
        <v>25</v>
      </c>
      <c r="V19" s="1" t="s">
        <v>25</v>
      </c>
      <c r="Y19" s="1" t="s">
        <v>68</v>
      </c>
      <c r="Z19" t="s">
        <v>116</v>
      </c>
      <c r="AA19" s="1" t="s">
        <v>132</v>
      </c>
      <c r="AB19" s="1" t="s">
        <v>133</v>
      </c>
    </row>
    <row r="20" spans="1:28" x14ac:dyDescent="0.3">
      <c r="A20">
        <v>16651</v>
      </c>
      <c r="B20" t="s">
        <v>52</v>
      </c>
      <c r="C20" t="s">
        <v>102</v>
      </c>
      <c r="D20" t="s">
        <v>187</v>
      </c>
      <c r="E20" s="1" t="s">
        <v>105</v>
      </c>
      <c r="F20" s="1" t="s">
        <v>23</v>
      </c>
      <c r="G20" s="1" t="s">
        <v>37</v>
      </c>
      <c r="H20" s="1" t="s">
        <v>134</v>
      </c>
      <c r="I20" s="1" t="s">
        <v>188</v>
      </c>
      <c r="J20" s="1" t="s">
        <v>33</v>
      </c>
      <c r="K20" s="1" t="s">
        <v>75</v>
      </c>
      <c r="L20" s="1" t="s">
        <v>97</v>
      </c>
      <c r="M20" s="1" t="s">
        <v>189</v>
      </c>
      <c r="N20" s="1" t="s">
        <v>27</v>
      </c>
      <c r="O20" s="1" t="s">
        <v>28</v>
      </c>
      <c r="P20" s="1">
        <v>18</v>
      </c>
      <c r="Q20" s="1" t="s">
        <v>29</v>
      </c>
      <c r="R20" s="1" t="s">
        <v>66</v>
      </c>
      <c r="S20" s="1" t="s">
        <v>74</v>
      </c>
      <c r="T20" s="18" t="s">
        <v>48</v>
      </c>
      <c r="U20" s="1" t="s">
        <v>23</v>
      </c>
      <c r="V20" s="1" t="s">
        <v>25</v>
      </c>
      <c r="Y20" s="1" t="s">
        <v>68</v>
      </c>
      <c r="Z20" t="s">
        <v>106</v>
      </c>
      <c r="AA20" s="1" t="s">
        <v>190</v>
      </c>
      <c r="AB20" s="1" t="s">
        <v>191</v>
      </c>
    </row>
    <row r="21" spans="1:28" x14ac:dyDescent="0.3">
      <c r="A21">
        <v>16651</v>
      </c>
      <c r="B21" t="s">
        <v>52</v>
      </c>
      <c r="C21" t="s">
        <v>102</v>
      </c>
      <c r="D21" t="s">
        <v>187</v>
      </c>
      <c r="E21" s="1" t="s">
        <v>105</v>
      </c>
      <c r="F21" s="1" t="s">
        <v>23</v>
      </c>
      <c r="G21" s="1" t="s">
        <v>37</v>
      </c>
      <c r="H21" s="1" t="s">
        <v>134</v>
      </c>
      <c r="I21" s="1" t="s">
        <v>188</v>
      </c>
      <c r="J21" s="1" t="s">
        <v>33</v>
      </c>
      <c r="K21" s="1" t="s">
        <v>47</v>
      </c>
      <c r="L21" s="1" t="s">
        <v>97</v>
      </c>
      <c r="M21" s="1" t="s">
        <v>189</v>
      </c>
      <c r="N21" s="1" t="s">
        <v>27</v>
      </c>
      <c r="O21" s="1" t="s">
        <v>74</v>
      </c>
      <c r="P21" s="1">
        <v>19</v>
      </c>
      <c r="Q21" s="1" t="s">
        <v>29</v>
      </c>
      <c r="R21" s="1" t="s">
        <v>60</v>
      </c>
      <c r="S21" s="1" t="s">
        <v>74</v>
      </c>
      <c r="T21" s="18" t="s">
        <v>49</v>
      </c>
      <c r="U21" s="1" t="s">
        <v>23</v>
      </c>
      <c r="V21" s="1" t="s">
        <v>25</v>
      </c>
      <c r="Y21" s="1" t="s">
        <v>68</v>
      </c>
      <c r="Z21" t="s">
        <v>106</v>
      </c>
      <c r="AA21" s="1" t="s">
        <v>192</v>
      </c>
      <c r="AB21" s="1" t="s">
        <v>193</v>
      </c>
    </row>
    <row r="22" spans="1:28" x14ac:dyDescent="0.3">
      <c r="A22">
        <v>16651</v>
      </c>
      <c r="B22" t="s">
        <v>52</v>
      </c>
      <c r="C22" t="s">
        <v>102</v>
      </c>
      <c r="D22" t="s">
        <v>187</v>
      </c>
      <c r="E22" s="1" t="s">
        <v>105</v>
      </c>
      <c r="F22" s="1" t="s">
        <v>23</v>
      </c>
      <c r="G22" s="1" t="s">
        <v>37</v>
      </c>
      <c r="H22" s="1" t="s">
        <v>134</v>
      </c>
      <c r="I22" s="1" t="s">
        <v>188</v>
      </c>
      <c r="J22" s="1" t="s">
        <v>33</v>
      </c>
      <c r="K22" s="1" t="s">
        <v>43</v>
      </c>
      <c r="L22" s="1" t="s">
        <v>97</v>
      </c>
      <c r="M22" s="1" t="s">
        <v>189</v>
      </c>
      <c r="N22" s="1" t="s">
        <v>27</v>
      </c>
      <c r="O22" s="1" t="s">
        <v>74</v>
      </c>
      <c r="P22" s="1">
        <v>37</v>
      </c>
      <c r="Q22" s="1" t="s">
        <v>29</v>
      </c>
      <c r="R22" s="1" t="s">
        <v>60</v>
      </c>
      <c r="S22" s="1" t="s">
        <v>74</v>
      </c>
      <c r="T22" s="18" t="s">
        <v>84</v>
      </c>
      <c r="U22" s="1" t="s">
        <v>23</v>
      </c>
      <c r="V22" s="1" t="s">
        <v>25</v>
      </c>
      <c r="Y22" s="1" t="s">
        <v>68</v>
      </c>
      <c r="Z22" t="s">
        <v>106</v>
      </c>
      <c r="AA22" s="1" t="s">
        <v>194</v>
      </c>
      <c r="AB22" s="1" t="s">
        <v>195</v>
      </c>
    </row>
    <row r="23" spans="1:28" x14ac:dyDescent="0.3">
      <c r="A23">
        <v>16641</v>
      </c>
      <c r="B23" t="s">
        <v>52</v>
      </c>
      <c r="C23" t="s">
        <v>102</v>
      </c>
      <c r="D23" t="s">
        <v>196</v>
      </c>
      <c r="E23" s="1" t="s">
        <v>105</v>
      </c>
      <c r="F23" s="1" t="s">
        <v>23</v>
      </c>
      <c r="G23" s="1" t="s">
        <v>26</v>
      </c>
      <c r="H23" s="1" t="s">
        <v>160</v>
      </c>
      <c r="I23" s="1" t="s">
        <v>128</v>
      </c>
      <c r="J23" s="1" t="s">
        <v>25</v>
      </c>
      <c r="K23" s="1" t="s">
        <v>39</v>
      </c>
      <c r="L23" s="1" t="s">
        <v>98</v>
      </c>
      <c r="M23" s="1" t="s">
        <v>197</v>
      </c>
      <c r="N23" s="1" t="s">
        <v>27</v>
      </c>
      <c r="O23" s="1" t="s">
        <v>27</v>
      </c>
      <c r="P23" s="1">
        <v>39</v>
      </c>
      <c r="Q23" s="1" t="s">
        <v>29</v>
      </c>
      <c r="R23" s="1" t="s">
        <v>66</v>
      </c>
      <c r="S23" s="1" t="s">
        <v>32</v>
      </c>
      <c r="T23" s="18" t="s">
        <v>47</v>
      </c>
      <c r="U23" s="1" t="s">
        <v>25</v>
      </c>
      <c r="V23" s="1" t="s">
        <v>25</v>
      </c>
      <c r="W23" s="1" t="s">
        <v>198</v>
      </c>
      <c r="X23" s="1" t="s">
        <v>156</v>
      </c>
      <c r="Y23" s="1" t="s">
        <v>68</v>
      </c>
      <c r="Z23" t="s">
        <v>153</v>
      </c>
      <c r="AA23" s="1" t="s">
        <v>199</v>
      </c>
      <c r="AB23" s="1" t="s">
        <v>200</v>
      </c>
    </row>
    <row r="24" spans="1:28" x14ac:dyDescent="0.3">
      <c r="A24">
        <v>109</v>
      </c>
      <c r="B24" t="s">
        <v>223</v>
      </c>
      <c r="C24" t="s">
        <v>237</v>
      </c>
      <c r="D24" t="s">
        <v>237</v>
      </c>
      <c r="E24" s="1" t="s">
        <v>105</v>
      </c>
      <c r="F24" s="1" t="s">
        <v>23</v>
      </c>
      <c r="G24" s="1" t="s">
        <v>75</v>
      </c>
      <c r="H24" s="1" t="s">
        <v>161</v>
      </c>
      <c r="I24" s="1" t="s">
        <v>238</v>
      </c>
      <c r="J24" s="1" t="s">
        <v>40</v>
      </c>
      <c r="K24" s="1" t="s">
        <v>37</v>
      </c>
      <c r="L24" s="1" t="s">
        <v>97</v>
      </c>
      <c r="M24" s="1" t="s">
        <v>239</v>
      </c>
      <c r="N24" s="1" t="s">
        <v>27</v>
      </c>
      <c r="O24" s="1" t="s">
        <v>27</v>
      </c>
      <c r="P24" s="1">
        <v>21</v>
      </c>
      <c r="Q24" s="1" t="s">
        <v>29</v>
      </c>
      <c r="R24" s="1" t="s">
        <v>60</v>
      </c>
      <c r="S24" s="1" t="s">
        <v>32</v>
      </c>
      <c r="T24" s="18" t="s">
        <v>49</v>
      </c>
      <c r="U24" s="1" t="s">
        <v>25</v>
      </c>
      <c r="V24" s="1" t="s">
        <v>25</v>
      </c>
      <c r="W24" s="1" t="s">
        <v>240</v>
      </c>
      <c r="X24" s="1" t="s">
        <v>80</v>
      </c>
      <c r="Y24" s="1" t="s">
        <v>68</v>
      </c>
      <c r="Z24" t="s">
        <v>125</v>
      </c>
      <c r="AA24" s="1" t="s">
        <v>241</v>
      </c>
      <c r="AB24" s="1" t="s">
        <v>242</v>
      </c>
    </row>
    <row r="25" spans="1:28" x14ac:dyDescent="0.3">
      <c r="A25">
        <v>6688</v>
      </c>
      <c r="B25" t="s">
        <v>90</v>
      </c>
      <c r="C25" t="s">
        <v>95</v>
      </c>
      <c r="D25" t="s">
        <v>243</v>
      </c>
      <c r="E25" s="1" t="s">
        <v>105</v>
      </c>
      <c r="F25" s="1" t="s">
        <v>23</v>
      </c>
      <c r="G25" s="1" t="s">
        <v>43</v>
      </c>
      <c r="H25" s="1" t="s">
        <v>163</v>
      </c>
      <c r="I25" s="1" t="s">
        <v>244</v>
      </c>
      <c r="J25" s="1" t="s">
        <v>36</v>
      </c>
      <c r="K25" s="1" t="s">
        <v>78</v>
      </c>
      <c r="L25" s="1" t="s">
        <v>97</v>
      </c>
      <c r="M25" s="1" t="s">
        <v>245</v>
      </c>
      <c r="N25" s="1" t="s">
        <v>27</v>
      </c>
      <c r="O25" s="1" t="s">
        <v>27</v>
      </c>
      <c r="P25" s="1">
        <v>24</v>
      </c>
      <c r="Q25" s="1" t="s">
        <v>29</v>
      </c>
      <c r="R25" s="1" t="s">
        <v>62</v>
      </c>
      <c r="S25" s="1" t="s">
        <v>32</v>
      </c>
      <c r="T25" s="18" t="s">
        <v>152</v>
      </c>
      <c r="U25" s="1" t="s">
        <v>25</v>
      </c>
      <c r="V25" s="1" t="s">
        <v>25</v>
      </c>
      <c r="W25" s="1" t="s">
        <v>155</v>
      </c>
      <c r="X25" s="1" t="s">
        <v>71</v>
      </c>
      <c r="Y25" s="1" t="s">
        <v>68</v>
      </c>
      <c r="Z25" t="s">
        <v>126</v>
      </c>
      <c r="AA25" s="1" t="s">
        <v>246</v>
      </c>
      <c r="AB25" s="1" t="s">
        <v>247</v>
      </c>
    </row>
    <row r="26" spans="1:28" x14ac:dyDescent="0.3">
      <c r="A26">
        <v>150</v>
      </c>
      <c r="B26" t="s">
        <v>164</v>
      </c>
      <c r="C26" t="s">
        <v>164</v>
      </c>
      <c r="D26" t="s">
        <v>164</v>
      </c>
      <c r="E26" s="1" t="s">
        <v>105</v>
      </c>
      <c r="F26" s="1" t="s">
        <v>23</v>
      </c>
      <c r="G26" s="1" t="s">
        <v>38</v>
      </c>
      <c r="H26" s="1" t="s">
        <v>165</v>
      </c>
      <c r="I26" s="1" t="s">
        <v>89</v>
      </c>
      <c r="J26" s="1" t="s">
        <v>157</v>
      </c>
      <c r="K26" s="1" t="s">
        <v>25</v>
      </c>
      <c r="L26" s="1" t="s">
        <v>97</v>
      </c>
      <c r="M26" s="1" t="s">
        <v>166</v>
      </c>
      <c r="N26" s="1" t="s">
        <v>27</v>
      </c>
      <c r="O26" s="1" t="s">
        <v>27</v>
      </c>
      <c r="P26" s="1">
        <v>21</v>
      </c>
      <c r="Q26" s="1" t="s">
        <v>29</v>
      </c>
      <c r="R26" s="1" t="s">
        <v>64</v>
      </c>
      <c r="S26" s="1" t="s">
        <v>32</v>
      </c>
      <c r="T26" s="18" t="s">
        <v>43</v>
      </c>
      <c r="U26" s="1" t="s">
        <v>39</v>
      </c>
      <c r="V26" s="1" t="s">
        <v>25</v>
      </c>
      <c r="W26" s="1" t="s">
        <v>167</v>
      </c>
      <c r="X26" s="1" t="s">
        <v>156</v>
      </c>
      <c r="Y26" s="1" t="s">
        <v>68</v>
      </c>
      <c r="Z26" t="s">
        <v>106</v>
      </c>
      <c r="AA26" s="1" t="s">
        <v>168</v>
      </c>
      <c r="AB26" s="1" t="s">
        <v>169</v>
      </c>
    </row>
    <row r="27" spans="1:28" x14ac:dyDescent="0.3">
      <c r="A27">
        <v>150</v>
      </c>
      <c r="B27" t="s">
        <v>164</v>
      </c>
      <c r="C27" t="s">
        <v>164</v>
      </c>
      <c r="D27" t="s">
        <v>164</v>
      </c>
      <c r="E27" s="1" t="s">
        <v>105</v>
      </c>
      <c r="F27" s="1" t="s">
        <v>23</v>
      </c>
      <c r="G27" s="1" t="s">
        <v>38</v>
      </c>
      <c r="H27" s="1" t="s">
        <v>165</v>
      </c>
      <c r="I27" s="1" t="s">
        <v>89</v>
      </c>
      <c r="J27" s="1" t="s">
        <v>25</v>
      </c>
      <c r="K27" s="1" t="s">
        <v>43</v>
      </c>
      <c r="L27" s="1" t="s">
        <v>97</v>
      </c>
      <c r="M27" s="1" t="s">
        <v>210</v>
      </c>
      <c r="N27" s="1" t="s">
        <v>27</v>
      </c>
      <c r="O27" s="1" t="s">
        <v>27</v>
      </c>
      <c r="P27" s="1">
        <v>40</v>
      </c>
      <c r="Q27" s="1" t="s">
        <v>29</v>
      </c>
      <c r="R27" s="1" t="s">
        <v>62</v>
      </c>
      <c r="S27" s="1" t="s">
        <v>32</v>
      </c>
      <c r="T27" s="18" t="s">
        <v>211</v>
      </c>
      <c r="U27" s="1" t="s">
        <v>23</v>
      </c>
      <c r="V27" s="1" t="s">
        <v>25</v>
      </c>
      <c r="W27" s="1" t="s">
        <v>212</v>
      </c>
      <c r="X27" s="1" t="s">
        <v>63</v>
      </c>
      <c r="Y27" s="1" t="s">
        <v>68</v>
      </c>
      <c r="Z27" t="s">
        <v>106</v>
      </c>
      <c r="AA27" s="1" t="s">
        <v>213</v>
      </c>
      <c r="AB27" s="1" t="s">
        <v>214</v>
      </c>
    </row>
    <row r="28" spans="1:28" x14ac:dyDescent="0.3">
      <c r="A28">
        <v>150</v>
      </c>
      <c r="B28" t="s">
        <v>164</v>
      </c>
      <c r="C28" t="s">
        <v>164</v>
      </c>
      <c r="D28" t="s">
        <v>164</v>
      </c>
      <c r="E28" s="1" t="s">
        <v>105</v>
      </c>
      <c r="F28" s="1" t="s">
        <v>23</v>
      </c>
      <c r="G28" s="1" t="s">
        <v>158</v>
      </c>
      <c r="H28" s="1" t="s">
        <v>171</v>
      </c>
      <c r="I28" s="1" t="s">
        <v>89</v>
      </c>
      <c r="J28" s="1" t="s">
        <v>88</v>
      </c>
      <c r="K28" s="1" t="s">
        <v>25</v>
      </c>
      <c r="L28" s="1" t="s">
        <v>97</v>
      </c>
      <c r="M28" s="1" t="s">
        <v>166</v>
      </c>
      <c r="N28" s="1" t="s">
        <v>27</v>
      </c>
      <c r="O28" s="1" t="s">
        <v>27</v>
      </c>
      <c r="P28" s="1">
        <v>22</v>
      </c>
      <c r="Q28" s="1" t="s">
        <v>29</v>
      </c>
      <c r="R28" s="1" t="s">
        <v>60</v>
      </c>
      <c r="S28" s="1" t="s">
        <v>74</v>
      </c>
      <c r="T28" s="18" t="s">
        <v>172</v>
      </c>
      <c r="U28" s="1" t="s">
        <v>30</v>
      </c>
      <c r="V28" s="1" t="s">
        <v>25</v>
      </c>
      <c r="W28" s="1" t="s">
        <v>145</v>
      </c>
      <c r="X28" s="1" t="s">
        <v>73</v>
      </c>
      <c r="Y28" s="1" t="s">
        <v>68</v>
      </c>
      <c r="Z28" t="s">
        <v>106</v>
      </c>
      <c r="AA28" s="1" t="s">
        <v>173</v>
      </c>
      <c r="AB28" s="1" t="s">
        <v>174</v>
      </c>
    </row>
    <row r="29" spans="1:28" x14ac:dyDescent="0.3">
      <c r="A29">
        <v>196</v>
      </c>
      <c r="B29" t="s">
        <v>52</v>
      </c>
      <c r="C29" t="s">
        <v>102</v>
      </c>
      <c r="D29" t="s">
        <v>103</v>
      </c>
      <c r="E29" s="1" t="s">
        <v>105</v>
      </c>
      <c r="F29" s="1" t="s">
        <v>23</v>
      </c>
      <c r="G29" s="1" t="s">
        <v>158</v>
      </c>
      <c r="H29" s="1" t="s">
        <v>171</v>
      </c>
      <c r="I29" s="1" t="s">
        <v>128</v>
      </c>
      <c r="J29" s="1" t="s">
        <v>25</v>
      </c>
      <c r="K29" s="1" t="s">
        <v>46</v>
      </c>
      <c r="L29" s="1" t="s">
        <v>98</v>
      </c>
      <c r="M29" s="1" t="s">
        <v>104</v>
      </c>
      <c r="N29" s="1" t="s">
        <v>27</v>
      </c>
      <c r="O29" s="1" t="s">
        <v>27</v>
      </c>
      <c r="P29" s="1">
        <v>38</v>
      </c>
      <c r="Q29" s="1" t="s">
        <v>29</v>
      </c>
      <c r="R29" s="1" t="s">
        <v>60</v>
      </c>
      <c r="S29" s="1" t="s">
        <v>32</v>
      </c>
      <c r="T29" s="18" t="s">
        <v>86</v>
      </c>
      <c r="U29" s="1" t="s">
        <v>25</v>
      </c>
      <c r="V29" s="1" t="s">
        <v>25</v>
      </c>
      <c r="Y29" s="1" t="s">
        <v>68</v>
      </c>
      <c r="Z29" t="s">
        <v>106</v>
      </c>
      <c r="AA29" s="1" t="s">
        <v>201</v>
      </c>
      <c r="AB29" s="1" t="s">
        <v>202</v>
      </c>
    </row>
    <row r="30" spans="1:28" x14ac:dyDescent="0.3">
      <c r="A30">
        <v>196</v>
      </c>
      <c r="B30" t="s">
        <v>52</v>
      </c>
      <c r="C30" t="s">
        <v>102</v>
      </c>
      <c r="D30" t="s">
        <v>103</v>
      </c>
      <c r="E30" s="1" t="s">
        <v>105</v>
      </c>
      <c r="F30" s="1" t="s">
        <v>23</v>
      </c>
      <c r="G30" s="1" t="s">
        <v>158</v>
      </c>
      <c r="H30" s="1" t="s">
        <v>171</v>
      </c>
      <c r="I30" s="1" t="s">
        <v>128</v>
      </c>
      <c r="J30" s="1" t="s">
        <v>25</v>
      </c>
      <c r="K30" s="1" t="s">
        <v>38</v>
      </c>
      <c r="L30" s="1" t="s">
        <v>98</v>
      </c>
      <c r="M30" s="1" t="s">
        <v>104</v>
      </c>
      <c r="N30" s="1" t="s">
        <v>27</v>
      </c>
      <c r="O30" s="1" t="s">
        <v>27</v>
      </c>
      <c r="P30" s="1">
        <v>20</v>
      </c>
      <c r="Q30" s="1" t="s">
        <v>29</v>
      </c>
      <c r="R30" s="1" t="s">
        <v>60</v>
      </c>
      <c r="S30" s="1" t="s">
        <v>32</v>
      </c>
      <c r="T30" s="18" t="s">
        <v>86</v>
      </c>
      <c r="U30" s="1" t="s">
        <v>25</v>
      </c>
      <c r="V30" s="1" t="s">
        <v>25</v>
      </c>
      <c r="Y30" s="1" t="s">
        <v>68</v>
      </c>
      <c r="Z30" t="s">
        <v>125</v>
      </c>
      <c r="AA30" s="1" t="s">
        <v>203</v>
      </c>
      <c r="AB30" s="1" t="s">
        <v>204</v>
      </c>
    </row>
    <row r="31" spans="1:28" x14ac:dyDescent="0.3">
      <c r="A31">
        <v>150</v>
      </c>
      <c r="B31" t="s">
        <v>164</v>
      </c>
      <c r="C31" t="s">
        <v>164</v>
      </c>
      <c r="D31" t="s">
        <v>164</v>
      </c>
      <c r="E31" s="1" t="s">
        <v>105</v>
      </c>
      <c r="F31" s="1" t="s">
        <v>23</v>
      </c>
      <c r="G31" s="1" t="s">
        <v>72</v>
      </c>
      <c r="H31" s="1" t="s">
        <v>175</v>
      </c>
      <c r="I31" s="1" t="s">
        <v>89</v>
      </c>
      <c r="J31" s="1" t="s">
        <v>176</v>
      </c>
      <c r="K31" s="1" t="s">
        <v>25</v>
      </c>
      <c r="L31" s="1" t="s">
        <v>97</v>
      </c>
      <c r="M31" s="1" t="s">
        <v>166</v>
      </c>
      <c r="N31" s="1" t="s">
        <v>27</v>
      </c>
      <c r="O31" s="1" t="s">
        <v>27</v>
      </c>
      <c r="P31" s="1">
        <v>19</v>
      </c>
      <c r="Q31" s="1" t="s">
        <v>29</v>
      </c>
      <c r="R31" s="1" t="s">
        <v>60</v>
      </c>
      <c r="S31" s="1" t="s">
        <v>32</v>
      </c>
      <c r="T31" s="18" t="s">
        <v>157</v>
      </c>
      <c r="U31" s="1" t="s">
        <v>33</v>
      </c>
      <c r="V31" s="1" t="s">
        <v>25</v>
      </c>
      <c r="W31" s="1" t="s">
        <v>177</v>
      </c>
      <c r="X31" s="1" t="s">
        <v>154</v>
      </c>
      <c r="Y31" s="1" t="s">
        <v>68</v>
      </c>
      <c r="Z31" t="s">
        <v>106</v>
      </c>
      <c r="AA31" s="1" t="s">
        <v>178</v>
      </c>
      <c r="AB31" s="1" t="s">
        <v>179</v>
      </c>
    </row>
    <row r="32" spans="1:28" x14ac:dyDescent="0.3">
      <c r="A32">
        <v>235</v>
      </c>
      <c r="B32" t="s">
        <v>90</v>
      </c>
      <c r="C32" t="s">
        <v>143</v>
      </c>
      <c r="D32" t="s">
        <v>144</v>
      </c>
      <c r="E32" s="1" t="s">
        <v>105</v>
      </c>
      <c r="F32" s="1" t="s">
        <v>23</v>
      </c>
      <c r="G32" s="1" t="s">
        <v>72</v>
      </c>
      <c r="H32" s="1" t="s">
        <v>175</v>
      </c>
      <c r="I32" s="1" t="s">
        <v>205</v>
      </c>
      <c r="J32" s="1" t="s">
        <v>25</v>
      </c>
      <c r="K32" s="1" t="s">
        <v>37</v>
      </c>
      <c r="L32" s="1" t="s">
        <v>97</v>
      </c>
      <c r="M32" s="1" t="s">
        <v>206</v>
      </c>
      <c r="N32" s="1" t="s">
        <v>27</v>
      </c>
      <c r="O32" s="1" t="s">
        <v>27</v>
      </c>
      <c r="P32" s="1">
        <v>36</v>
      </c>
      <c r="Q32" s="1" t="s">
        <v>29</v>
      </c>
      <c r="R32" s="1" t="s">
        <v>66</v>
      </c>
      <c r="S32" s="1" t="s">
        <v>32</v>
      </c>
      <c r="T32" s="18" t="s">
        <v>48</v>
      </c>
      <c r="U32" s="1" t="s">
        <v>25</v>
      </c>
      <c r="V32" s="1" t="s">
        <v>25</v>
      </c>
      <c r="W32" s="1" t="s">
        <v>207</v>
      </c>
      <c r="X32" s="1" t="s">
        <v>61</v>
      </c>
      <c r="Y32" s="1" t="s">
        <v>68</v>
      </c>
      <c r="Z32" t="s">
        <v>106</v>
      </c>
      <c r="AA32" s="1" t="s">
        <v>208</v>
      </c>
      <c r="AB32" s="1" t="s">
        <v>209</v>
      </c>
    </row>
    <row r="33" spans="1:28" x14ac:dyDescent="0.3">
      <c r="A33">
        <v>150</v>
      </c>
      <c r="B33" t="s">
        <v>164</v>
      </c>
      <c r="C33" t="s">
        <v>164</v>
      </c>
      <c r="D33" t="s">
        <v>164</v>
      </c>
      <c r="E33" s="1" t="s">
        <v>105</v>
      </c>
      <c r="F33" s="1" t="s">
        <v>23</v>
      </c>
      <c r="G33" s="1" t="s">
        <v>70</v>
      </c>
      <c r="H33" s="1" t="s">
        <v>180</v>
      </c>
      <c r="I33" s="1" t="s">
        <v>89</v>
      </c>
      <c r="J33" s="1" t="s">
        <v>181</v>
      </c>
      <c r="K33" s="1" t="s">
        <v>25</v>
      </c>
      <c r="L33" s="1" t="s">
        <v>97</v>
      </c>
      <c r="M33" s="1" t="s">
        <v>166</v>
      </c>
      <c r="N33" s="1" t="s">
        <v>27</v>
      </c>
      <c r="O33" s="1" t="s">
        <v>27</v>
      </c>
      <c r="P33" s="1">
        <v>29</v>
      </c>
      <c r="Q33" s="1" t="s">
        <v>29</v>
      </c>
      <c r="R33" s="1" t="s">
        <v>62</v>
      </c>
      <c r="S33" s="1" t="s">
        <v>32</v>
      </c>
      <c r="T33" s="18" t="s">
        <v>182</v>
      </c>
      <c r="U33" s="1" t="s">
        <v>33</v>
      </c>
      <c r="V33" s="1" t="s">
        <v>25</v>
      </c>
      <c r="W33" s="1" t="s">
        <v>183</v>
      </c>
      <c r="X33" s="1" t="s">
        <v>170</v>
      </c>
      <c r="Y33" s="1" t="s">
        <v>68</v>
      </c>
      <c r="Z33" t="s">
        <v>106</v>
      </c>
      <c r="AA33" s="1" t="s">
        <v>184</v>
      </c>
      <c r="AB33" s="1" t="s">
        <v>185</v>
      </c>
    </row>
    <row r="34" spans="1:28" x14ac:dyDescent="0.3">
      <c r="A34">
        <v>36</v>
      </c>
      <c r="B34" t="s">
        <v>50</v>
      </c>
      <c r="C34" t="s">
        <v>162</v>
      </c>
      <c r="D34" t="s">
        <v>215</v>
      </c>
      <c r="E34" s="1" t="s">
        <v>105</v>
      </c>
      <c r="F34" s="1" t="s">
        <v>36</v>
      </c>
      <c r="G34" s="1" t="s">
        <v>36</v>
      </c>
      <c r="H34" s="1" t="s">
        <v>216</v>
      </c>
      <c r="I34" s="1" t="s">
        <v>217</v>
      </c>
      <c r="J34" s="1" t="s">
        <v>25</v>
      </c>
      <c r="K34" s="1" t="s">
        <v>41</v>
      </c>
      <c r="L34" s="1" t="s">
        <v>97</v>
      </c>
      <c r="M34" s="1" t="s">
        <v>218</v>
      </c>
      <c r="N34" s="1" t="s">
        <v>27</v>
      </c>
      <c r="O34" s="1" t="s">
        <v>27</v>
      </c>
      <c r="P34" s="1">
        <v>14</v>
      </c>
      <c r="Q34" s="1" t="s">
        <v>29</v>
      </c>
      <c r="R34" s="1" t="s">
        <v>64</v>
      </c>
      <c r="S34" s="1" t="s">
        <v>32</v>
      </c>
      <c r="T34" s="18" t="s">
        <v>152</v>
      </c>
      <c r="U34" s="1" t="s">
        <v>25</v>
      </c>
      <c r="V34" s="1" t="s">
        <v>25</v>
      </c>
      <c r="Y34" s="1" t="s">
        <v>68</v>
      </c>
      <c r="Z34" t="s">
        <v>106</v>
      </c>
      <c r="AA34" s="1" t="s">
        <v>219</v>
      </c>
      <c r="AB34" s="1" t="s">
        <v>220</v>
      </c>
    </row>
    <row r="35" spans="1:28" x14ac:dyDescent="0.3">
      <c r="A35">
        <v>149</v>
      </c>
      <c r="B35" t="s">
        <v>164</v>
      </c>
      <c r="C35" t="s">
        <v>221</v>
      </c>
      <c r="D35" t="s">
        <v>248</v>
      </c>
      <c r="E35" s="1" t="s">
        <v>105</v>
      </c>
      <c r="F35" s="1" t="s">
        <v>36</v>
      </c>
      <c r="G35" s="1" t="s">
        <v>36</v>
      </c>
      <c r="H35" s="1" t="s">
        <v>216</v>
      </c>
      <c r="I35" s="1" t="s">
        <v>249</v>
      </c>
      <c r="J35" s="1" t="s">
        <v>25</v>
      </c>
      <c r="K35" s="1" t="s">
        <v>25</v>
      </c>
      <c r="L35" s="1" t="s">
        <v>98</v>
      </c>
      <c r="M35" s="1" t="s">
        <v>250</v>
      </c>
      <c r="N35" s="1" t="s">
        <v>27</v>
      </c>
      <c r="O35" s="1" t="s">
        <v>27</v>
      </c>
      <c r="P35" s="1">
        <v>31</v>
      </c>
      <c r="Q35" s="1" t="s">
        <v>29</v>
      </c>
      <c r="R35" s="1" t="s">
        <v>66</v>
      </c>
      <c r="S35" s="1" t="s">
        <v>32</v>
      </c>
      <c r="T35" s="18" t="s">
        <v>45</v>
      </c>
      <c r="U35" s="1" t="s">
        <v>25</v>
      </c>
      <c r="V35" s="1" t="s">
        <v>25</v>
      </c>
      <c r="W35" s="1" t="s">
        <v>251</v>
      </c>
      <c r="X35" s="1" t="s">
        <v>67</v>
      </c>
      <c r="Y35" s="1" t="s">
        <v>68</v>
      </c>
      <c r="Z35" t="s">
        <v>106</v>
      </c>
      <c r="AA35" s="1" t="s">
        <v>252</v>
      </c>
      <c r="AB35" s="1" t="s">
        <v>253</v>
      </c>
    </row>
    <row r="36" spans="1:28" x14ac:dyDescent="0.3">
      <c r="A36">
        <v>149</v>
      </c>
      <c r="B36" t="s">
        <v>164</v>
      </c>
      <c r="C36" t="s">
        <v>221</v>
      </c>
      <c r="D36" t="s">
        <v>248</v>
      </c>
      <c r="E36" s="1" t="s">
        <v>105</v>
      </c>
      <c r="F36" s="1" t="s">
        <v>36</v>
      </c>
      <c r="G36" s="1" t="s">
        <v>39</v>
      </c>
      <c r="H36" s="1" t="s">
        <v>254</v>
      </c>
      <c r="I36" s="1" t="s">
        <v>249</v>
      </c>
      <c r="J36" s="1" t="s">
        <v>25</v>
      </c>
      <c r="K36" s="1" t="s">
        <v>23</v>
      </c>
      <c r="L36" s="1" t="s">
        <v>98</v>
      </c>
      <c r="M36" s="1" t="s">
        <v>250</v>
      </c>
      <c r="N36" s="1" t="s">
        <v>27</v>
      </c>
      <c r="O36" s="1" t="s">
        <v>27</v>
      </c>
      <c r="P36" s="1">
        <v>30</v>
      </c>
      <c r="Q36" s="1" t="s">
        <v>29</v>
      </c>
      <c r="R36" s="1" t="s">
        <v>66</v>
      </c>
      <c r="S36" s="1" t="s">
        <v>32</v>
      </c>
      <c r="T36" s="18" t="s">
        <v>75</v>
      </c>
      <c r="U36" s="1" t="s">
        <v>25</v>
      </c>
      <c r="V36" s="1" t="s">
        <v>25</v>
      </c>
      <c r="W36" s="1" t="s">
        <v>255</v>
      </c>
      <c r="X36" s="1" t="s">
        <v>81</v>
      </c>
      <c r="Y36" s="1" t="s">
        <v>68</v>
      </c>
      <c r="Z36" t="s">
        <v>106</v>
      </c>
      <c r="AA36" s="1" t="s">
        <v>256</v>
      </c>
      <c r="AB36" s="1" t="s">
        <v>257</v>
      </c>
    </row>
    <row r="37" spans="1:28" x14ac:dyDescent="0.3">
      <c r="A37">
        <v>77</v>
      </c>
      <c r="B37" t="s">
        <v>112</v>
      </c>
      <c r="C37" t="s">
        <v>258</v>
      </c>
      <c r="D37" t="s">
        <v>259</v>
      </c>
      <c r="E37" s="1" t="s">
        <v>105</v>
      </c>
      <c r="F37" s="1" t="s">
        <v>36</v>
      </c>
      <c r="G37" s="1" t="s">
        <v>30</v>
      </c>
      <c r="H37" s="1" t="s">
        <v>222</v>
      </c>
      <c r="I37" s="1" t="s">
        <v>260</v>
      </c>
      <c r="J37" s="1" t="s">
        <v>23</v>
      </c>
      <c r="K37" s="1" t="s">
        <v>42</v>
      </c>
      <c r="L37" s="1" t="s">
        <v>97</v>
      </c>
      <c r="M37" s="1" t="s">
        <v>261</v>
      </c>
      <c r="N37" s="1" t="s">
        <v>27</v>
      </c>
      <c r="O37" s="1" t="s">
        <v>27</v>
      </c>
      <c r="P37" s="1">
        <v>18</v>
      </c>
      <c r="Q37" s="1" t="s">
        <v>29</v>
      </c>
      <c r="R37" s="1" t="s">
        <v>60</v>
      </c>
      <c r="S37" s="1" t="s">
        <v>32</v>
      </c>
      <c r="T37" s="18" t="s">
        <v>83</v>
      </c>
      <c r="U37" s="1" t="s">
        <v>25</v>
      </c>
      <c r="V37" s="1" t="s">
        <v>25</v>
      </c>
      <c r="W37" s="1" t="s">
        <v>262</v>
      </c>
      <c r="X37" s="1" t="s">
        <v>65</v>
      </c>
      <c r="Y37" s="1" t="s">
        <v>68</v>
      </c>
      <c r="Z37" t="s">
        <v>106</v>
      </c>
      <c r="AA37" s="1" t="s">
        <v>263</v>
      </c>
      <c r="AB37" s="1" t="s">
        <v>264</v>
      </c>
    </row>
    <row r="38" spans="1:28" x14ac:dyDescent="0.3">
      <c r="A38">
        <v>212</v>
      </c>
      <c r="B38" t="s">
        <v>52</v>
      </c>
      <c r="C38" t="s">
        <v>76</v>
      </c>
      <c r="D38" t="s">
        <v>146</v>
      </c>
      <c r="E38" s="1" t="s">
        <v>105</v>
      </c>
      <c r="F38" s="1" t="s">
        <v>36</v>
      </c>
      <c r="G38" s="1" t="s">
        <v>37</v>
      </c>
      <c r="H38" s="1" t="s">
        <v>224</v>
      </c>
      <c r="I38" s="1" t="s">
        <v>265</v>
      </c>
      <c r="J38" s="1" t="s">
        <v>23</v>
      </c>
      <c r="K38" s="1" t="s">
        <v>23</v>
      </c>
      <c r="L38" s="1" t="s">
        <v>98</v>
      </c>
      <c r="M38" s="1" t="s">
        <v>266</v>
      </c>
      <c r="N38" s="1" t="s">
        <v>27</v>
      </c>
      <c r="O38" s="1" t="s">
        <v>27</v>
      </c>
      <c r="P38" s="1">
        <v>25</v>
      </c>
      <c r="Q38" s="1" t="s">
        <v>29</v>
      </c>
      <c r="R38" s="1" t="s">
        <v>64</v>
      </c>
      <c r="S38" s="1" t="s">
        <v>32</v>
      </c>
      <c r="T38" s="18" t="s">
        <v>46</v>
      </c>
      <c r="U38" s="1" t="s">
        <v>25</v>
      </c>
      <c r="V38" s="1" t="s">
        <v>25</v>
      </c>
      <c r="Y38" s="1" t="s">
        <v>68</v>
      </c>
      <c r="Z38" t="s">
        <v>106</v>
      </c>
      <c r="AA38" s="1" t="s">
        <v>267</v>
      </c>
      <c r="AB38" s="1" t="s">
        <v>268</v>
      </c>
    </row>
    <row r="39" spans="1:28" x14ac:dyDescent="0.3">
      <c r="A39">
        <v>77</v>
      </c>
      <c r="B39" t="s">
        <v>112</v>
      </c>
      <c r="C39" t="s">
        <v>258</v>
      </c>
      <c r="D39" t="s">
        <v>259</v>
      </c>
      <c r="E39" s="1" t="s">
        <v>105</v>
      </c>
      <c r="F39" s="1" t="s">
        <v>36</v>
      </c>
      <c r="G39" s="1" t="s">
        <v>37</v>
      </c>
      <c r="H39" s="1" t="s">
        <v>224</v>
      </c>
      <c r="I39" s="1" t="s">
        <v>269</v>
      </c>
      <c r="J39" s="1" t="s">
        <v>36</v>
      </c>
      <c r="K39" s="1" t="s">
        <v>43</v>
      </c>
      <c r="L39" s="1" t="s">
        <v>97</v>
      </c>
      <c r="M39" s="1" t="s">
        <v>270</v>
      </c>
      <c r="N39" s="1" t="s">
        <v>27</v>
      </c>
      <c r="O39" s="1" t="s">
        <v>27</v>
      </c>
      <c r="P39" s="1">
        <v>16</v>
      </c>
      <c r="Q39" s="1" t="s">
        <v>29</v>
      </c>
      <c r="R39" s="1" t="s">
        <v>271</v>
      </c>
      <c r="S39" s="1" t="s">
        <v>32</v>
      </c>
      <c r="T39" s="18" t="s">
        <v>85</v>
      </c>
      <c r="U39" s="1" t="s">
        <v>25</v>
      </c>
      <c r="V39" s="1" t="s">
        <v>25</v>
      </c>
      <c r="W39" s="1" t="s">
        <v>240</v>
      </c>
      <c r="X39" s="1" t="s">
        <v>61</v>
      </c>
      <c r="Y39" s="1" t="s">
        <v>68</v>
      </c>
      <c r="Z39" t="s">
        <v>106</v>
      </c>
      <c r="AA39" s="1" t="s">
        <v>272</v>
      </c>
      <c r="AB39" s="1" t="s">
        <v>273</v>
      </c>
    </row>
    <row r="40" spans="1:28" x14ac:dyDescent="0.3">
      <c r="A40">
        <v>74</v>
      </c>
      <c r="B40" t="s">
        <v>112</v>
      </c>
      <c r="C40" t="s">
        <v>225</v>
      </c>
      <c r="D40" t="s">
        <v>226</v>
      </c>
      <c r="E40" s="1" t="s">
        <v>105</v>
      </c>
      <c r="F40" s="1" t="s">
        <v>36</v>
      </c>
      <c r="G40" s="1" t="s">
        <v>41</v>
      </c>
      <c r="H40" s="1" t="s">
        <v>227</v>
      </c>
      <c r="I40" s="1" t="s">
        <v>228</v>
      </c>
      <c r="J40" s="1" t="s">
        <v>25</v>
      </c>
      <c r="K40" s="1" t="s">
        <v>25</v>
      </c>
      <c r="L40" s="1" t="s">
        <v>97</v>
      </c>
      <c r="M40" s="1" t="s">
        <v>229</v>
      </c>
      <c r="N40" s="1" t="s">
        <v>27</v>
      </c>
      <c r="O40" s="1" t="s">
        <v>27</v>
      </c>
      <c r="P40" s="1">
        <v>32</v>
      </c>
      <c r="Q40" s="1" t="s">
        <v>29</v>
      </c>
      <c r="R40" s="1" t="s">
        <v>62</v>
      </c>
      <c r="S40" s="1" t="s">
        <v>32</v>
      </c>
      <c r="T40" s="18" t="s">
        <v>49</v>
      </c>
      <c r="U40" s="1" t="s">
        <v>25</v>
      </c>
      <c r="V40" s="1" t="s">
        <v>25</v>
      </c>
      <c r="W40" s="1" t="s">
        <v>230</v>
      </c>
      <c r="X40" s="1" t="s">
        <v>80</v>
      </c>
      <c r="Y40" s="1" t="s">
        <v>68</v>
      </c>
      <c r="Z40" t="s">
        <v>106</v>
      </c>
      <c r="AA40" s="1" t="s">
        <v>231</v>
      </c>
      <c r="AB40" s="1" t="s">
        <v>232</v>
      </c>
    </row>
    <row r="41" spans="1:28" x14ac:dyDescent="0.3">
      <c r="A41">
        <v>74</v>
      </c>
      <c r="B41" t="s">
        <v>112</v>
      </c>
      <c r="C41" t="s">
        <v>225</v>
      </c>
      <c r="D41" t="s">
        <v>226</v>
      </c>
      <c r="E41" s="1" t="s">
        <v>105</v>
      </c>
      <c r="F41" s="1" t="s">
        <v>36</v>
      </c>
      <c r="G41" s="1" t="s">
        <v>41</v>
      </c>
      <c r="H41" s="1" t="s">
        <v>227</v>
      </c>
      <c r="I41" s="1" t="s">
        <v>228</v>
      </c>
      <c r="J41" s="1" t="s">
        <v>25</v>
      </c>
      <c r="K41" s="1" t="s">
        <v>36</v>
      </c>
      <c r="L41" s="1" t="s">
        <v>97</v>
      </c>
      <c r="M41" s="1" t="s">
        <v>229</v>
      </c>
      <c r="N41" s="1" t="s">
        <v>27</v>
      </c>
      <c r="O41" s="1" t="s">
        <v>27</v>
      </c>
      <c r="P41" s="1">
        <v>16</v>
      </c>
      <c r="Q41" s="1" t="s">
        <v>29</v>
      </c>
      <c r="R41" s="1" t="s">
        <v>62</v>
      </c>
      <c r="S41" s="1" t="s">
        <v>32</v>
      </c>
      <c r="T41" s="18" t="s">
        <v>88</v>
      </c>
      <c r="U41" s="1" t="s">
        <v>25</v>
      </c>
      <c r="V41" s="1" t="s">
        <v>25</v>
      </c>
      <c r="W41" s="1" t="s">
        <v>155</v>
      </c>
      <c r="X41" s="1" t="s">
        <v>63</v>
      </c>
      <c r="Y41" s="1" t="s">
        <v>68</v>
      </c>
      <c r="Z41" t="s">
        <v>106</v>
      </c>
      <c r="AA41" s="1" t="s">
        <v>233</v>
      </c>
      <c r="AB41" s="1" t="s">
        <v>234</v>
      </c>
    </row>
    <row r="42" spans="1:28" x14ac:dyDescent="0.3">
      <c r="A42">
        <v>37</v>
      </c>
      <c r="B42" t="s">
        <v>112</v>
      </c>
      <c r="C42" t="s">
        <v>274</v>
      </c>
      <c r="D42" t="s">
        <v>274</v>
      </c>
      <c r="E42" s="1" t="s">
        <v>105</v>
      </c>
      <c r="F42" s="1" t="s">
        <v>36</v>
      </c>
      <c r="G42" s="1" t="s">
        <v>41</v>
      </c>
      <c r="H42" s="1" t="s">
        <v>227</v>
      </c>
      <c r="I42" s="1" t="s">
        <v>275</v>
      </c>
      <c r="J42" s="1" t="s">
        <v>36</v>
      </c>
      <c r="K42" s="1" t="s">
        <v>25</v>
      </c>
      <c r="L42" s="1" t="s">
        <v>97</v>
      </c>
      <c r="M42" s="1" t="s">
        <v>276</v>
      </c>
      <c r="N42" s="1" t="s">
        <v>27</v>
      </c>
      <c r="O42" s="1" t="s">
        <v>27</v>
      </c>
      <c r="P42" s="1">
        <v>30</v>
      </c>
      <c r="Q42" s="1" t="s">
        <v>29</v>
      </c>
      <c r="R42" s="1" t="s">
        <v>271</v>
      </c>
      <c r="S42" s="1" t="s">
        <v>32</v>
      </c>
      <c r="T42" s="18" t="s">
        <v>43</v>
      </c>
      <c r="U42" s="1" t="s">
        <v>25</v>
      </c>
      <c r="V42" s="1" t="s">
        <v>25</v>
      </c>
      <c r="W42" s="1" t="s">
        <v>277</v>
      </c>
      <c r="X42" s="1" t="s">
        <v>82</v>
      </c>
      <c r="Y42" s="1" t="s">
        <v>68</v>
      </c>
      <c r="Z42" t="s">
        <v>106</v>
      </c>
      <c r="AA42" s="1" t="s">
        <v>278</v>
      </c>
      <c r="AB42" s="1" t="s">
        <v>279</v>
      </c>
    </row>
    <row r="43" spans="1:28" x14ac:dyDescent="0.3">
      <c r="A43">
        <v>37</v>
      </c>
      <c r="B43" t="s">
        <v>112</v>
      </c>
      <c r="C43" t="s">
        <v>274</v>
      </c>
      <c r="D43" t="s">
        <v>274</v>
      </c>
      <c r="E43" s="1" t="s">
        <v>105</v>
      </c>
      <c r="F43" s="1" t="s">
        <v>36</v>
      </c>
      <c r="G43" s="1" t="s">
        <v>41</v>
      </c>
      <c r="H43" s="1" t="s">
        <v>227</v>
      </c>
      <c r="I43" s="1" t="s">
        <v>275</v>
      </c>
      <c r="J43" s="1" t="s">
        <v>36</v>
      </c>
      <c r="K43" s="1" t="s">
        <v>36</v>
      </c>
      <c r="L43" s="1" t="s">
        <v>97</v>
      </c>
      <c r="M43" s="1" t="s">
        <v>276</v>
      </c>
      <c r="N43" s="1" t="s">
        <v>27</v>
      </c>
      <c r="O43" s="1" t="s">
        <v>27</v>
      </c>
      <c r="P43" s="1">
        <v>34</v>
      </c>
      <c r="Q43" s="1" t="s">
        <v>29</v>
      </c>
      <c r="R43" s="1" t="s">
        <v>62</v>
      </c>
      <c r="S43" s="1" t="s">
        <v>32</v>
      </c>
      <c r="T43" s="18" t="s">
        <v>87</v>
      </c>
      <c r="U43" s="1" t="s">
        <v>25</v>
      </c>
      <c r="V43" s="1" t="s">
        <v>25</v>
      </c>
      <c r="W43" s="1" t="s">
        <v>255</v>
      </c>
      <c r="X43" s="1" t="s">
        <v>280</v>
      </c>
      <c r="Y43" s="1" t="s">
        <v>68</v>
      </c>
      <c r="Z43" t="s">
        <v>106</v>
      </c>
      <c r="AA43" s="1" t="s">
        <v>281</v>
      </c>
      <c r="AB43" s="1" t="s">
        <v>282</v>
      </c>
    </row>
    <row r="44" spans="1:28" x14ac:dyDescent="0.3">
      <c r="A44">
        <v>6727</v>
      </c>
      <c r="B44" t="s">
        <v>112</v>
      </c>
      <c r="C44" t="s">
        <v>274</v>
      </c>
      <c r="D44" t="s">
        <v>283</v>
      </c>
      <c r="E44" s="1" t="s">
        <v>105</v>
      </c>
      <c r="F44" s="1" t="s">
        <v>36</v>
      </c>
      <c r="G44" s="1" t="s">
        <v>34</v>
      </c>
      <c r="H44" s="1" t="s">
        <v>284</v>
      </c>
      <c r="I44" s="1" t="s">
        <v>285</v>
      </c>
      <c r="J44" s="1" t="s">
        <v>36</v>
      </c>
      <c r="K44" s="1" t="s">
        <v>23</v>
      </c>
      <c r="L44" s="1" t="s">
        <v>98</v>
      </c>
      <c r="M44" s="1" t="s">
        <v>286</v>
      </c>
      <c r="N44" s="1" t="s">
        <v>27</v>
      </c>
      <c r="O44" s="1" t="s">
        <v>28</v>
      </c>
      <c r="P44" s="1">
        <v>36</v>
      </c>
      <c r="Q44" s="1" t="s">
        <v>29</v>
      </c>
      <c r="R44" s="1" t="s">
        <v>64</v>
      </c>
      <c r="S44" s="1" t="s">
        <v>32</v>
      </c>
      <c r="T44" s="18" t="s">
        <v>43</v>
      </c>
      <c r="U44" s="1" t="s">
        <v>25</v>
      </c>
      <c r="V44" s="1" t="s">
        <v>25</v>
      </c>
      <c r="W44" s="1" t="s">
        <v>236</v>
      </c>
      <c r="X44" s="1" t="s">
        <v>156</v>
      </c>
      <c r="Y44" s="1" t="s">
        <v>68</v>
      </c>
      <c r="Z44" t="s">
        <v>106</v>
      </c>
      <c r="AA44" s="1" t="s">
        <v>287</v>
      </c>
      <c r="AB44" s="1" t="s">
        <v>288</v>
      </c>
    </row>
    <row r="45" spans="1:28" x14ac:dyDescent="0.3">
      <c r="A45">
        <v>149</v>
      </c>
      <c r="B45" t="s">
        <v>164</v>
      </c>
      <c r="C45" t="s">
        <v>221</v>
      </c>
      <c r="D45" t="s">
        <v>248</v>
      </c>
      <c r="E45" s="1" t="s">
        <v>105</v>
      </c>
      <c r="F45" s="1" t="s">
        <v>36</v>
      </c>
      <c r="G45" s="1" t="s">
        <v>26</v>
      </c>
      <c r="H45" s="1" t="s">
        <v>289</v>
      </c>
      <c r="I45" s="1" t="s">
        <v>249</v>
      </c>
      <c r="J45" s="1" t="s">
        <v>25</v>
      </c>
      <c r="K45" s="1" t="s">
        <v>26</v>
      </c>
      <c r="L45" s="1" t="s">
        <v>98</v>
      </c>
      <c r="M45" s="1" t="s">
        <v>250</v>
      </c>
      <c r="N45" s="1" t="s">
        <v>27</v>
      </c>
      <c r="O45" s="1" t="s">
        <v>27</v>
      </c>
      <c r="P45" s="1">
        <v>18</v>
      </c>
      <c r="Q45" s="1" t="s">
        <v>29</v>
      </c>
      <c r="R45" s="1" t="s">
        <v>66</v>
      </c>
      <c r="S45" s="1" t="s">
        <v>32</v>
      </c>
      <c r="T45" s="18" t="s">
        <v>75</v>
      </c>
      <c r="U45" s="1" t="s">
        <v>25</v>
      </c>
      <c r="V45" s="1" t="s">
        <v>25</v>
      </c>
      <c r="W45" s="1" t="s">
        <v>262</v>
      </c>
      <c r="X45" s="1" t="s">
        <v>67</v>
      </c>
      <c r="Y45" s="1" t="s">
        <v>68</v>
      </c>
      <c r="Z45" t="s">
        <v>106</v>
      </c>
      <c r="AA45" s="1" t="s">
        <v>290</v>
      </c>
      <c r="AB45" s="1" t="s">
        <v>291</v>
      </c>
    </row>
    <row r="46" spans="1:28" x14ac:dyDescent="0.3">
      <c r="A46">
        <v>149</v>
      </c>
      <c r="B46" t="s">
        <v>164</v>
      </c>
      <c r="C46" t="s">
        <v>221</v>
      </c>
      <c r="D46" t="s">
        <v>248</v>
      </c>
      <c r="E46" s="1" t="s">
        <v>105</v>
      </c>
      <c r="F46" s="1" t="s">
        <v>36</v>
      </c>
      <c r="G46" s="1" t="s">
        <v>24</v>
      </c>
      <c r="H46" s="1" t="s">
        <v>235</v>
      </c>
      <c r="I46" s="1" t="s">
        <v>249</v>
      </c>
      <c r="J46" s="1" t="s">
        <v>25</v>
      </c>
      <c r="K46" s="1" t="s">
        <v>24</v>
      </c>
      <c r="L46" s="1" t="s">
        <v>98</v>
      </c>
      <c r="M46" s="1" t="s">
        <v>250</v>
      </c>
      <c r="N46" s="1" t="s">
        <v>27</v>
      </c>
      <c r="O46" s="1" t="s">
        <v>27</v>
      </c>
      <c r="P46" s="1">
        <v>27</v>
      </c>
      <c r="Q46" s="1" t="s">
        <v>29</v>
      </c>
      <c r="R46" s="1" t="s">
        <v>60</v>
      </c>
      <c r="S46" s="1" t="s">
        <v>32</v>
      </c>
      <c r="T46" s="18" t="s">
        <v>292</v>
      </c>
      <c r="U46" s="1" t="s">
        <v>25</v>
      </c>
      <c r="V46" s="1" t="s">
        <v>25</v>
      </c>
      <c r="W46" s="1" t="s">
        <v>79</v>
      </c>
      <c r="X46" s="1" t="s">
        <v>80</v>
      </c>
      <c r="Y46" s="1" t="s">
        <v>68</v>
      </c>
      <c r="Z46" t="s">
        <v>106</v>
      </c>
      <c r="AA46" s="1" t="s">
        <v>293</v>
      </c>
      <c r="AB46" s="1" t="s">
        <v>294</v>
      </c>
    </row>
    <row r="47" spans="1:28" x14ac:dyDescent="0.3">
      <c r="A47">
        <v>64</v>
      </c>
      <c r="B47" t="s">
        <v>112</v>
      </c>
      <c r="C47" t="s">
        <v>186</v>
      </c>
      <c r="D47" t="s">
        <v>186</v>
      </c>
      <c r="E47" s="1" t="s">
        <v>105</v>
      </c>
      <c r="F47" s="1" t="s">
        <v>36</v>
      </c>
      <c r="G47" s="1" t="s">
        <v>44</v>
      </c>
      <c r="H47" s="1" t="s">
        <v>295</v>
      </c>
      <c r="I47" s="1" t="s">
        <v>296</v>
      </c>
      <c r="J47" s="1" t="s">
        <v>30</v>
      </c>
      <c r="K47" s="1" t="s">
        <v>23</v>
      </c>
      <c r="L47" s="1" t="s">
        <v>97</v>
      </c>
      <c r="M47" s="1" t="s">
        <v>297</v>
      </c>
      <c r="N47" s="1" t="s">
        <v>27</v>
      </c>
      <c r="O47" s="1" t="s">
        <v>27</v>
      </c>
      <c r="P47" s="1">
        <v>33</v>
      </c>
      <c r="Q47" s="1" t="s">
        <v>29</v>
      </c>
      <c r="R47" s="1" t="s">
        <v>66</v>
      </c>
      <c r="S47" s="1" t="s">
        <v>32</v>
      </c>
      <c r="T47" s="18" t="s">
        <v>47</v>
      </c>
      <c r="U47" s="1" t="s">
        <v>25</v>
      </c>
      <c r="V47" s="1" t="s">
        <v>25</v>
      </c>
      <c r="W47" s="1" t="s">
        <v>298</v>
      </c>
      <c r="X47" s="1" t="s">
        <v>91</v>
      </c>
      <c r="Y47" s="1" t="s">
        <v>68</v>
      </c>
      <c r="Z47" t="s">
        <v>106</v>
      </c>
      <c r="AA47" s="1" t="s">
        <v>299</v>
      </c>
      <c r="AB47" s="1" t="s">
        <v>300</v>
      </c>
    </row>
    <row r="48" spans="1:28" x14ac:dyDescent="0.3">
      <c r="A48">
        <v>7325</v>
      </c>
      <c r="B48" t="s">
        <v>52</v>
      </c>
      <c r="C48" t="s">
        <v>76</v>
      </c>
      <c r="D48" t="s">
        <v>93</v>
      </c>
      <c r="E48" s="1" t="s">
        <v>105</v>
      </c>
      <c r="F48" s="1" t="s">
        <v>36</v>
      </c>
      <c r="G48" s="1" t="s">
        <v>47</v>
      </c>
      <c r="H48" s="1" t="s">
        <v>301</v>
      </c>
      <c r="I48" s="1" t="s">
        <v>89</v>
      </c>
      <c r="J48" s="1" t="s">
        <v>42</v>
      </c>
      <c r="K48" s="1" t="s">
        <v>23</v>
      </c>
      <c r="L48" s="1" t="s">
        <v>97</v>
      </c>
      <c r="M48" s="1" t="s">
        <v>94</v>
      </c>
      <c r="N48" s="1" t="s">
        <v>27</v>
      </c>
      <c r="O48" s="1" t="s">
        <v>27</v>
      </c>
      <c r="P48" s="1">
        <v>32</v>
      </c>
      <c r="Q48" s="1" t="s">
        <v>29</v>
      </c>
      <c r="R48" s="1" t="s">
        <v>64</v>
      </c>
      <c r="S48" s="1" t="s">
        <v>32</v>
      </c>
      <c r="T48" s="18" t="s">
        <v>75</v>
      </c>
      <c r="U48" s="1" t="s">
        <v>36</v>
      </c>
      <c r="V48" s="1" t="s">
        <v>25</v>
      </c>
      <c r="W48" s="1" t="s">
        <v>79</v>
      </c>
      <c r="X48" s="1" t="s">
        <v>156</v>
      </c>
      <c r="Y48" s="1" t="s">
        <v>68</v>
      </c>
      <c r="Z48" t="s">
        <v>106</v>
      </c>
      <c r="AA48" s="1" t="s">
        <v>302</v>
      </c>
      <c r="AB48" s="1" t="s">
        <v>303</v>
      </c>
    </row>
    <row r="49" spans="1:28" x14ac:dyDescent="0.3">
      <c r="A49">
        <v>228</v>
      </c>
      <c r="B49" t="s">
        <v>52</v>
      </c>
      <c r="C49" t="s">
        <v>76</v>
      </c>
      <c r="D49" t="s">
        <v>304</v>
      </c>
      <c r="E49" s="1" t="s">
        <v>105</v>
      </c>
      <c r="F49" s="1" t="s">
        <v>36</v>
      </c>
      <c r="G49" s="1" t="s">
        <v>78</v>
      </c>
      <c r="H49" s="1" t="s">
        <v>305</v>
      </c>
      <c r="I49" s="1" t="s">
        <v>89</v>
      </c>
      <c r="J49" s="1" t="s">
        <v>31</v>
      </c>
      <c r="K49" s="1" t="s">
        <v>40</v>
      </c>
      <c r="L49" s="1" t="s">
        <v>97</v>
      </c>
      <c r="M49" s="1" t="s">
        <v>306</v>
      </c>
      <c r="N49" s="1" t="s">
        <v>27</v>
      </c>
      <c r="O49" s="1" t="s">
        <v>27</v>
      </c>
      <c r="P49" s="1">
        <v>16</v>
      </c>
      <c r="Q49" s="1" t="s">
        <v>29</v>
      </c>
      <c r="R49" s="1" t="s">
        <v>60</v>
      </c>
      <c r="S49" s="1" t="s">
        <v>32</v>
      </c>
      <c r="T49" s="18" t="s">
        <v>307</v>
      </c>
      <c r="U49" s="1" t="s">
        <v>36</v>
      </c>
      <c r="V49" s="1" t="s">
        <v>25</v>
      </c>
      <c r="W49" s="1" t="s">
        <v>308</v>
      </c>
      <c r="X49" s="1" t="s">
        <v>159</v>
      </c>
      <c r="Y49" s="1" t="s">
        <v>68</v>
      </c>
      <c r="Z49" t="s">
        <v>106</v>
      </c>
      <c r="AA49" s="1" t="s">
        <v>309</v>
      </c>
      <c r="AB49" s="1" t="s">
        <v>310</v>
      </c>
    </row>
    <row r="50" spans="1:28" x14ac:dyDescent="0.3">
      <c r="A50">
        <v>13</v>
      </c>
      <c r="B50" t="s">
        <v>50</v>
      </c>
      <c r="C50" t="s">
        <v>51</v>
      </c>
      <c r="D50" t="s">
        <v>311</v>
      </c>
      <c r="E50" s="1" t="s">
        <v>105</v>
      </c>
      <c r="F50" s="1" t="s">
        <v>36</v>
      </c>
      <c r="G50" s="1" t="s">
        <v>77</v>
      </c>
      <c r="H50" s="1" t="s">
        <v>312</v>
      </c>
      <c r="I50" s="1" t="s">
        <v>89</v>
      </c>
      <c r="J50" s="1" t="s">
        <v>25</v>
      </c>
      <c r="K50" s="1" t="s">
        <v>78</v>
      </c>
      <c r="L50" s="1" t="s">
        <v>97</v>
      </c>
      <c r="M50" s="1" t="s">
        <v>313</v>
      </c>
      <c r="N50" s="1" t="s">
        <v>27</v>
      </c>
      <c r="O50" s="1" t="s">
        <v>27</v>
      </c>
      <c r="P50" s="1">
        <v>28</v>
      </c>
      <c r="Q50" s="1" t="s">
        <v>29</v>
      </c>
      <c r="R50" s="1" t="s">
        <v>62</v>
      </c>
      <c r="S50" s="1" t="s">
        <v>32</v>
      </c>
      <c r="T50" s="18" t="s">
        <v>83</v>
      </c>
      <c r="U50" s="1" t="s">
        <v>30</v>
      </c>
      <c r="V50" s="1" t="s">
        <v>25</v>
      </c>
      <c r="W50" s="1" t="s">
        <v>314</v>
      </c>
      <c r="X50" s="1" t="s">
        <v>71</v>
      </c>
      <c r="Y50" s="1" t="s">
        <v>68</v>
      </c>
      <c r="Z50" t="s">
        <v>106</v>
      </c>
      <c r="AA50" s="1" t="s">
        <v>315</v>
      </c>
      <c r="AB50" s="1" t="s">
        <v>316</v>
      </c>
    </row>
    <row r="51" spans="1:28" x14ac:dyDescent="0.3">
      <c r="A51">
        <v>71</v>
      </c>
      <c r="B51" t="s">
        <v>112</v>
      </c>
      <c r="C51" t="s">
        <v>225</v>
      </c>
      <c r="D51" t="s">
        <v>317</v>
      </c>
      <c r="E51" s="1" t="s">
        <v>105</v>
      </c>
      <c r="F51" s="1" t="s">
        <v>36</v>
      </c>
      <c r="G51" s="1" t="s">
        <v>77</v>
      </c>
      <c r="H51" s="1" t="s">
        <v>312</v>
      </c>
      <c r="I51" s="1" t="s">
        <v>228</v>
      </c>
      <c r="J51" s="1" t="s">
        <v>25</v>
      </c>
      <c r="K51" s="1" t="s">
        <v>25</v>
      </c>
      <c r="L51" s="1" t="s">
        <v>97</v>
      </c>
      <c r="M51" s="1" t="s">
        <v>229</v>
      </c>
      <c r="N51" s="1" t="s">
        <v>74</v>
      </c>
      <c r="O51" s="1" t="s">
        <v>28</v>
      </c>
      <c r="P51" s="1">
        <v>36</v>
      </c>
      <c r="Q51" s="1" t="s">
        <v>29</v>
      </c>
      <c r="R51" s="1" t="s">
        <v>60</v>
      </c>
      <c r="S51" s="1" t="s">
        <v>32</v>
      </c>
      <c r="T51" s="18" t="s">
        <v>158</v>
      </c>
      <c r="U51" s="1" t="s">
        <v>25</v>
      </c>
      <c r="V51" s="1" t="s">
        <v>25</v>
      </c>
      <c r="W51" s="1" t="s">
        <v>318</v>
      </c>
      <c r="X51" s="1" t="s">
        <v>61</v>
      </c>
      <c r="Y51" s="1" t="s">
        <v>68</v>
      </c>
      <c r="Z51" t="s">
        <v>106</v>
      </c>
      <c r="AA51" s="1" t="s">
        <v>319</v>
      </c>
      <c r="AB51" s="1" t="s">
        <v>320</v>
      </c>
    </row>
  </sheetData>
  <mergeCells count="2">
    <mergeCell ref="S8:U9"/>
    <mergeCell ref="N8:R9"/>
  </mergeCell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344FC862-42A9-443C-B892-F2B17E7D1EE9}">
            <xm:f>NOT(ISERROR(SEARCH("R",S1)))</xm:f>
            <xm:f>"R"</xm:f>
            <x14:dxf>
              <fill>
                <patternFill>
                  <bgColor rgb="FFFFFF00"/>
                </patternFill>
              </fill>
            </x14:dxf>
          </x14:cfRule>
          <xm:sqref>S1:S1048576</xm:sqref>
        </x14:conditionalFormatting>
        <x14:conditionalFormatting xmlns:xm="http://schemas.microsoft.com/office/excel/2006/main">
          <x14:cfRule type="containsText" priority="1" operator="containsText" id="{B283FEB8-429F-496E-BF21-07C7FB033B7B}">
            <xm:f>NOT(ISERROR(SEARCH("R",T12)))</xm:f>
            <xm:f>"R"</xm:f>
            <x14:dxf>
              <fill>
                <patternFill>
                  <bgColor rgb="FFFFFF00"/>
                </patternFill>
              </fill>
            </x14:dxf>
          </x14:cfRule>
          <xm:sqref>T12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2025-03-24T15:31:41Z</dcterms:modified>
</cp:coreProperties>
</file>